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5" yWindow="45" windowWidth="19440" windowHeight="12390" tabRatio="858"/>
  </bookViews>
  <sheets>
    <sheet name="ведомственная" sheetId="17" r:id="rId1"/>
  </sheets>
  <definedNames>
    <definedName name="_xlnm.Print_Titles" localSheetId="0">ведомственная!$11:$13</definedName>
    <definedName name="_xlnm.Print_Area" localSheetId="0">ведомственная!$A$9:$G$258</definedName>
  </definedNames>
  <calcPr calcId="144525" refMode="R1C1"/>
</workbook>
</file>

<file path=xl/calcChain.xml><?xml version="1.0" encoding="utf-8"?>
<calcChain xmlns="http://schemas.openxmlformats.org/spreadsheetml/2006/main">
  <c r="I36" i="17" l="1"/>
  <c r="I41" i="17"/>
  <c r="H223" i="17" l="1"/>
  <c r="H227" i="17"/>
  <c r="H230" i="17"/>
  <c r="H99" i="17"/>
  <c r="H103" i="17"/>
  <c r="H104" i="17"/>
  <c r="H111" i="17"/>
  <c r="H113" i="17"/>
  <c r="H102" i="17" l="1"/>
  <c r="H222" i="17"/>
  <c r="H112" i="17"/>
  <c r="H98" i="17"/>
  <c r="H110" i="17"/>
  <c r="H229" i="17"/>
  <c r="H226" i="17"/>
  <c r="H221" i="17"/>
  <c r="H225" i="17"/>
  <c r="H224" i="17"/>
  <c r="H101" i="17" l="1"/>
  <c r="H109" i="17"/>
  <c r="H108" i="17" s="1"/>
  <c r="H228" i="17"/>
  <c r="H97" i="17"/>
  <c r="H220" i="17"/>
  <c r="H96" i="17" l="1"/>
  <c r="H219" i="17"/>
  <c r="H107" i="17"/>
  <c r="H95" i="17" l="1"/>
  <c r="H218" i="17"/>
  <c r="H82" i="17" l="1"/>
  <c r="H138" i="17"/>
  <c r="H133" i="17"/>
  <c r="H213" i="17"/>
  <c r="H214" i="17" s="1"/>
  <c r="H254" i="17"/>
  <c r="H253" i="17"/>
  <c r="H252" i="17"/>
  <c r="H249" i="17"/>
  <c r="H248" i="17" s="1"/>
  <c r="H242" i="17"/>
  <c r="H241" i="17" s="1"/>
  <c r="H206" i="17"/>
  <c r="H199" i="17"/>
  <c r="H197" i="17"/>
  <c r="H191" i="17"/>
  <c r="H189" i="17"/>
  <c r="H186" i="17"/>
  <c r="H175" i="17"/>
  <c r="H184" i="17"/>
  <c r="H182" i="17"/>
  <c r="H173" i="17"/>
  <c r="H171" i="17"/>
  <c r="H162" i="17"/>
  <c r="H123" i="17"/>
  <c r="H122" i="17"/>
  <c r="H117" i="17"/>
  <c r="H116" i="17"/>
  <c r="H94" i="17"/>
  <c r="I94" i="17" s="1"/>
  <c r="H89" i="17"/>
  <c r="H87" i="17"/>
  <c r="H86" i="17" s="1"/>
  <c r="H91" i="17"/>
  <c r="H72" i="17"/>
  <c r="H67" i="17"/>
  <c r="H59" i="17"/>
  <c r="H57" i="17"/>
  <c r="H52" i="17"/>
  <c r="H50" i="17"/>
  <c r="H49" i="17"/>
  <c r="H47" i="17"/>
  <c r="H46" i="17"/>
  <c r="H45" i="17"/>
  <c r="H34" i="17"/>
  <c r="H33" i="17"/>
  <c r="H32" i="17"/>
  <c r="H28" i="17"/>
  <c r="H22" i="17"/>
  <c r="H20" i="17"/>
  <c r="H19" i="17"/>
  <c r="H37" i="17"/>
  <c r="H139" i="17"/>
  <c r="H134" i="17"/>
  <c r="H129" i="17"/>
  <c r="H127" i="17"/>
  <c r="H185" i="17"/>
  <c r="J36" i="17"/>
  <c r="J41" i="17"/>
  <c r="J94" i="17"/>
  <c r="H27" i="17"/>
  <c r="H35" i="17"/>
  <c r="H40" i="17"/>
  <c r="H71" i="17"/>
  <c r="H75" i="17"/>
  <c r="H93" i="17"/>
  <c r="H145" i="17"/>
  <c r="H148" i="17"/>
  <c r="H151" i="17"/>
  <c r="H156" i="17"/>
  <c r="H166" i="17"/>
  <c r="H168" i="17"/>
  <c r="H177" i="17"/>
  <c r="H179" i="17"/>
  <c r="H181" i="17"/>
  <c r="H207" i="17"/>
  <c r="H216" i="17"/>
  <c r="H239" i="17"/>
  <c r="H238" i="17" s="1"/>
  <c r="H244" i="17"/>
  <c r="I214" i="17" l="1"/>
  <c r="J214" i="17"/>
  <c r="H247" i="17"/>
  <c r="H237" i="17"/>
  <c r="H70" i="17"/>
  <c r="H26" i="17"/>
  <c r="H66" i="17"/>
  <c r="H172" i="17"/>
  <c r="H132" i="17"/>
  <c r="H131" i="17" s="1"/>
  <c r="H243" i="17"/>
  <c r="H150" i="17"/>
  <c r="H88" i="17"/>
  <c r="H85" i="17" s="1"/>
  <c r="H44" i="17"/>
  <c r="H18" i="17"/>
  <c r="H31" i="17"/>
  <c r="H30" i="17" s="1"/>
  <c r="H51" i="17"/>
  <c r="H188" i="17"/>
  <c r="H187" i="17" s="1"/>
  <c r="H205" i="17"/>
  <c r="H137" i="17"/>
  <c r="H147" i="17"/>
  <c r="H39" i="17"/>
  <c r="H38" i="17" s="1"/>
  <c r="H161" i="17"/>
  <c r="H183" i="17"/>
  <c r="I82" i="17"/>
  <c r="H144" i="17"/>
  <c r="H143" i="17" s="1"/>
  <c r="H74" i="17"/>
  <c r="J37" i="17"/>
  <c r="I37" i="17"/>
  <c r="H21" i="17"/>
  <c r="H48" i="17"/>
  <c r="H170" i="17"/>
  <c r="J175" i="17"/>
  <c r="I175" i="17"/>
  <c r="H196" i="17"/>
  <c r="H90" i="17"/>
  <c r="H240" i="17"/>
  <c r="H251" i="17"/>
  <c r="H198" i="17"/>
  <c r="H190" i="17"/>
  <c r="H174" i="17"/>
  <c r="H165" i="17"/>
  <c r="H160" i="17"/>
  <c r="H155" i="17"/>
  <c r="H115" i="17"/>
  <c r="H92" i="17"/>
  <c r="H81" i="17"/>
  <c r="H56" i="17"/>
  <c r="H60" i="17"/>
  <c r="H58" i="17"/>
  <c r="H126" i="17"/>
  <c r="H246" i="17"/>
  <c r="H204" i="17"/>
  <c r="H212" i="17"/>
  <c r="H176" i="17"/>
  <c r="H136" i="17"/>
  <c r="H124" i="17"/>
  <c r="G49" i="17"/>
  <c r="J49" i="17" s="1"/>
  <c r="G82" i="17"/>
  <c r="J82" i="17" s="1"/>
  <c r="H29" i="17" l="1"/>
  <c r="H55" i="17"/>
  <c r="H154" i="17"/>
  <c r="H236" i="17"/>
  <c r="H235" i="17" s="1"/>
  <c r="J172" i="17"/>
  <c r="I172" i="17"/>
  <c r="H65" i="17"/>
  <c r="H64" i="17"/>
  <c r="H63" i="17" s="1"/>
  <c r="H17" i="17"/>
  <c r="H80" i="17"/>
  <c r="H195" i="17"/>
  <c r="I49" i="17"/>
  <c r="H164" i="17"/>
  <c r="H163" i="17" s="1"/>
  <c r="H250" i="17"/>
  <c r="H73" i="17"/>
  <c r="H43" i="17"/>
  <c r="H114" i="17"/>
  <c r="H106" i="17" s="1"/>
  <c r="H25" i="17"/>
  <c r="H159" i="17"/>
  <c r="H211" i="17"/>
  <c r="H203" i="17"/>
  <c r="H142" i="17"/>
  <c r="H121" i="17"/>
  <c r="H84" i="17"/>
  <c r="G253" i="17"/>
  <c r="G252" i="17"/>
  <c r="G249" i="17"/>
  <c r="G242" i="17"/>
  <c r="G162" i="17"/>
  <c r="G130" i="17"/>
  <c r="G135" i="17"/>
  <c r="G140" i="17"/>
  <c r="G103" i="17"/>
  <c r="G52" i="17"/>
  <c r="G32" i="17"/>
  <c r="G45" i="17"/>
  <c r="G33" i="17"/>
  <c r="J32" i="17" l="1"/>
  <c r="I32" i="17"/>
  <c r="J249" i="17"/>
  <c r="I249" i="17"/>
  <c r="H69" i="17"/>
  <c r="H16" i="17"/>
  <c r="H153" i="17"/>
  <c r="J52" i="17"/>
  <c r="I52" i="17"/>
  <c r="G129" i="17"/>
  <c r="I129" i="17" s="1"/>
  <c r="I130" i="17"/>
  <c r="J252" i="17"/>
  <c r="I252" i="17"/>
  <c r="G134" i="17"/>
  <c r="I134" i="17" s="1"/>
  <c r="I135" i="17"/>
  <c r="J33" i="17"/>
  <c r="I33" i="17"/>
  <c r="J103" i="17"/>
  <c r="I103" i="17"/>
  <c r="J162" i="17"/>
  <c r="I162" i="17"/>
  <c r="J253" i="17"/>
  <c r="I253" i="17"/>
  <c r="H54" i="17"/>
  <c r="J45" i="17"/>
  <c r="I45" i="17"/>
  <c r="G139" i="17"/>
  <c r="I139" i="17" s="1"/>
  <c r="I140" i="17"/>
  <c r="J242" i="17"/>
  <c r="I242" i="17"/>
  <c r="H42" i="17"/>
  <c r="H24" i="17" s="1"/>
  <c r="H234" i="17"/>
  <c r="H79" i="17"/>
  <c r="H194" i="17"/>
  <c r="H158" i="17"/>
  <c r="H233" i="17"/>
  <c r="H210" i="17"/>
  <c r="H202" i="17"/>
  <c r="H119" i="17"/>
  <c r="H120" i="17"/>
  <c r="H83" i="17"/>
  <c r="G59" i="17"/>
  <c r="G57" i="17"/>
  <c r="H68" i="17" l="1"/>
  <c r="H118" i="17"/>
  <c r="J59" i="17"/>
  <c r="I59" i="17"/>
  <c r="H78" i="17"/>
  <c r="H53" i="17"/>
  <c r="H15" i="17"/>
  <c r="J57" i="17"/>
  <c r="I57" i="17"/>
  <c r="H193" i="17"/>
  <c r="H141" i="17"/>
  <c r="H232" i="17"/>
  <c r="H217" i="17"/>
  <c r="H209" i="17"/>
  <c r="H201" i="17"/>
  <c r="H77" i="17"/>
  <c r="G215" i="17"/>
  <c r="I215" i="17" s="1"/>
  <c r="G58" i="17"/>
  <c r="H62" i="17" l="1"/>
  <c r="J58" i="17"/>
  <c r="I58" i="17"/>
  <c r="H14" i="17"/>
  <c r="G216" i="17"/>
  <c r="J215" i="17"/>
  <c r="H192" i="17"/>
  <c r="H200" i="17"/>
  <c r="H76" i="17"/>
  <c r="G254" i="17"/>
  <c r="G60" i="17"/>
  <c r="J216" i="17" l="1"/>
  <c r="I216" i="17"/>
  <c r="J60" i="17"/>
  <c r="I60" i="17"/>
  <c r="H61" i="17"/>
  <c r="J254" i="17"/>
  <c r="I254" i="17"/>
  <c r="H105" i="17"/>
  <c r="G180" i="17"/>
  <c r="I180" i="17" s="1"/>
  <c r="G178" i="17"/>
  <c r="I178" i="17" s="1"/>
  <c r="G186" i="17"/>
  <c r="G185" i="17"/>
  <c r="G183" i="17"/>
  <c r="I183" i="17" s="1"/>
  <c r="G182" i="17"/>
  <c r="G169" i="17"/>
  <c r="I169" i="17" s="1"/>
  <c r="G167" i="17"/>
  <c r="I167" i="17" s="1"/>
  <c r="G174" i="17"/>
  <c r="G173" i="17"/>
  <c r="G171" i="17"/>
  <c r="I171" i="17" s="1"/>
  <c r="J185" i="17" l="1"/>
  <c r="I185" i="17"/>
  <c r="J186" i="17"/>
  <c r="I186" i="17"/>
  <c r="J173" i="17"/>
  <c r="I173" i="17"/>
  <c r="J182" i="17"/>
  <c r="I182" i="17"/>
  <c r="J174" i="17"/>
  <c r="I174" i="17"/>
  <c r="G181" i="17"/>
  <c r="G165" i="17"/>
  <c r="J171" i="17"/>
  <c r="G184" i="17"/>
  <c r="J183" i="17"/>
  <c r="G170" i="17"/>
  <c r="H255" i="17"/>
  <c r="H23" i="17"/>
  <c r="G176" i="17"/>
  <c r="G213" i="17"/>
  <c r="G197" i="17"/>
  <c r="G89" i="17"/>
  <c r="G87" i="17"/>
  <c r="G67" i="17"/>
  <c r="G22" i="17"/>
  <c r="G20" i="17"/>
  <c r="J176" i="17" l="1"/>
  <c r="I176" i="17"/>
  <c r="J181" i="17"/>
  <c r="I181" i="17"/>
  <c r="J20" i="17"/>
  <c r="I20" i="17"/>
  <c r="J89" i="17"/>
  <c r="I89" i="17"/>
  <c r="J184" i="17"/>
  <c r="I184" i="17"/>
  <c r="J87" i="17"/>
  <c r="I87" i="17"/>
  <c r="J22" i="17"/>
  <c r="I22" i="17"/>
  <c r="J197" i="17"/>
  <c r="I197" i="17"/>
  <c r="J67" i="17"/>
  <c r="I67" i="17"/>
  <c r="J213" i="17"/>
  <c r="I213" i="17"/>
  <c r="J170" i="17"/>
  <c r="I170" i="17"/>
  <c r="J165" i="17"/>
  <c r="I165" i="17"/>
  <c r="G245" i="17"/>
  <c r="G46" i="17"/>
  <c r="G239" i="17"/>
  <c r="I239" i="17" s="1"/>
  <c r="G117" i="17"/>
  <c r="G116" i="17"/>
  <c r="G91" i="17"/>
  <c r="G100" i="17"/>
  <c r="I100" i="17" s="1"/>
  <c r="J91" i="17" l="1"/>
  <c r="I91" i="17"/>
  <c r="J46" i="17"/>
  <c r="I46" i="17"/>
  <c r="J116" i="17"/>
  <c r="I116" i="17"/>
  <c r="J245" i="17"/>
  <c r="I245" i="17"/>
  <c r="J117" i="17"/>
  <c r="I117" i="17"/>
  <c r="G75" i="17"/>
  <c r="I75" i="17" s="1"/>
  <c r="G72" i="17"/>
  <c r="G50" i="17"/>
  <c r="G47" i="17"/>
  <c r="J50" i="17" l="1"/>
  <c r="I50" i="17"/>
  <c r="J72" i="17"/>
  <c r="I72" i="17"/>
  <c r="J47" i="17"/>
  <c r="I47" i="17"/>
  <c r="G34" i="17"/>
  <c r="J34" i="17" l="1"/>
  <c r="I34" i="17"/>
  <c r="G208" i="17"/>
  <c r="G206" i="17"/>
  <c r="G199" i="17"/>
  <c r="G191" i="17"/>
  <c r="J199" i="17" l="1"/>
  <c r="I199" i="17"/>
  <c r="J206" i="17"/>
  <c r="I206" i="17"/>
  <c r="J208" i="17"/>
  <c r="I208" i="17"/>
  <c r="J191" i="17"/>
  <c r="I191" i="17"/>
  <c r="G189" i="17"/>
  <c r="G157" i="17"/>
  <c r="I157" i="17" s="1"/>
  <c r="G149" i="17"/>
  <c r="I149" i="17" s="1"/>
  <c r="G152" i="17"/>
  <c r="G146" i="17"/>
  <c r="I146" i="17" s="1"/>
  <c r="J152" i="17" l="1"/>
  <c r="I152" i="17"/>
  <c r="J189" i="17"/>
  <c r="I189" i="17"/>
  <c r="G127" i="17"/>
  <c r="G132" i="17"/>
  <c r="I132" i="17" s="1"/>
  <c r="G137" i="17"/>
  <c r="G128" i="17"/>
  <c r="G138" i="17"/>
  <c r="G133" i="17"/>
  <c r="G113" i="17"/>
  <c r="G111" i="17"/>
  <c r="J138" i="17" l="1"/>
  <c r="I138" i="17"/>
  <c r="J128" i="17"/>
  <c r="I128" i="17"/>
  <c r="J127" i="17"/>
  <c r="I127" i="17"/>
  <c r="J111" i="17"/>
  <c r="I111" i="17"/>
  <c r="J113" i="17"/>
  <c r="I113" i="17"/>
  <c r="J137" i="17"/>
  <c r="I137" i="17"/>
  <c r="J133" i="17"/>
  <c r="I133" i="17"/>
  <c r="G131" i="17"/>
  <c r="I131" i="17" s="1"/>
  <c r="J132" i="17"/>
  <c r="G123" i="17"/>
  <c r="G125" i="17"/>
  <c r="I125" i="17" s="1"/>
  <c r="G124" i="17"/>
  <c r="I124" i="17" s="1"/>
  <c r="G223" i="17"/>
  <c r="G227" i="17"/>
  <c r="G231" i="17"/>
  <c r="I231" i="17" s="1"/>
  <c r="G166" i="17"/>
  <c r="I166" i="17" s="1"/>
  <c r="G168" i="17"/>
  <c r="I168" i="17" s="1"/>
  <c r="G104" i="17"/>
  <c r="G93" i="17"/>
  <c r="I93" i="17" s="1"/>
  <c r="J104" i="17" l="1"/>
  <c r="I104" i="17"/>
  <c r="J227" i="17"/>
  <c r="I227" i="17"/>
  <c r="J123" i="17"/>
  <c r="I123" i="17"/>
  <c r="J223" i="17"/>
  <c r="I223" i="17"/>
  <c r="G92" i="17"/>
  <c r="J93" i="17"/>
  <c r="G164" i="17"/>
  <c r="I164" i="17" s="1"/>
  <c r="G86" i="17"/>
  <c r="G19" i="17"/>
  <c r="J19" i="17" l="1"/>
  <c r="I19" i="17"/>
  <c r="J92" i="17"/>
  <c r="I92" i="17"/>
  <c r="J86" i="17"/>
  <c r="I86" i="17"/>
  <c r="G163" i="17"/>
  <c r="J164" i="17"/>
  <c r="G151" i="17"/>
  <c r="I151" i="17" s="1"/>
  <c r="G112" i="17"/>
  <c r="G110" i="17"/>
  <c r="G56" i="17"/>
  <c r="I56" i="17" s="1"/>
  <c r="G145" i="17"/>
  <c r="G222" i="17"/>
  <c r="I222" i="17" s="1"/>
  <c r="G226" i="17"/>
  <c r="I226" i="17" s="1"/>
  <c r="G190" i="17"/>
  <c r="G188" i="17"/>
  <c r="G136" i="17"/>
  <c r="J131" i="17"/>
  <c r="G90" i="17"/>
  <c r="G88" i="17"/>
  <c r="I88" i="17" s="1"/>
  <c r="G212" i="17"/>
  <c r="I212" i="17" s="1"/>
  <c r="G179" i="17"/>
  <c r="I179" i="17" s="1"/>
  <c r="G102" i="17"/>
  <c r="I102" i="17" s="1"/>
  <c r="G28" i="17"/>
  <c r="I28" i="17" s="1"/>
  <c r="G241" i="17"/>
  <c r="I241" i="17" s="1"/>
  <c r="G115" i="17"/>
  <c r="I115" i="17" s="1"/>
  <c r="G21" i="17"/>
  <c r="G18" i="17"/>
  <c r="G177" i="17"/>
  <c r="I177" i="17" s="1"/>
  <c r="G205" i="17"/>
  <c r="G207" i="17"/>
  <c r="G196" i="17"/>
  <c r="G198" i="17"/>
  <c r="G161" i="17"/>
  <c r="I161" i="17" s="1"/>
  <c r="G99" i="17"/>
  <c r="G148" i="17"/>
  <c r="G156" i="17"/>
  <c r="G40" i="17"/>
  <c r="I40" i="17" s="1"/>
  <c r="G230" i="17"/>
  <c r="G244" i="17"/>
  <c r="I244" i="17" s="1"/>
  <c r="G74" i="17"/>
  <c r="G66" i="17"/>
  <c r="I66" i="17" s="1"/>
  <c r="G35" i="17"/>
  <c r="G51" i="17"/>
  <c r="G238" i="17"/>
  <c r="G248" i="17"/>
  <c r="I248" i="17" s="1"/>
  <c r="G71" i="17"/>
  <c r="I71" i="17" s="1"/>
  <c r="J196" i="17" l="1"/>
  <c r="I196" i="17"/>
  <c r="J18" i="17"/>
  <c r="I18" i="17"/>
  <c r="J35" i="17"/>
  <c r="I35" i="17"/>
  <c r="G229" i="17"/>
  <c r="I230" i="17"/>
  <c r="G98" i="17"/>
  <c r="I99" i="17"/>
  <c r="J207" i="17"/>
  <c r="I207" i="17"/>
  <c r="J21" i="17"/>
  <c r="I21" i="17"/>
  <c r="J90" i="17"/>
  <c r="I90" i="17"/>
  <c r="J190" i="17"/>
  <c r="I190" i="17"/>
  <c r="J51" i="17"/>
  <c r="I51" i="17"/>
  <c r="G147" i="17"/>
  <c r="I147" i="17" s="1"/>
  <c r="I148" i="17"/>
  <c r="J188" i="17"/>
  <c r="I188" i="17"/>
  <c r="G144" i="17"/>
  <c r="I144" i="17" s="1"/>
  <c r="I145" i="17"/>
  <c r="J205" i="17"/>
  <c r="I205" i="17"/>
  <c r="J110" i="17"/>
  <c r="I110" i="17"/>
  <c r="J163" i="17"/>
  <c r="I163" i="17"/>
  <c r="G237" i="17"/>
  <c r="I237" i="17" s="1"/>
  <c r="I238" i="17"/>
  <c r="G73" i="17"/>
  <c r="I73" i="17" s="1"/>
  <c r="I74" i="17"/>
  <c r="G155" i="17"/>
  <c r="I156" i="17"/>
  <c r="J198" i="17"/>
  <c r="I198" i="17"/>
  <c r="J136" i="17"/>
  <c r="I136" i="17"/>
  <c r="J112" i="17"/>
  <c r="I112" i="17"/>
  <c r="G65" i="17"/>
  <c r="J66" i="17"/>
  <c r="G160" i="17"/>
  <c r="I160" i="17" s="1"/>
  <c r="J161" i="17"/>
  <c r="G247" i="17"/>
  <c r="I247" i="17" s="1"/>
  <c r="J248" i="17"/>
  <c r="G39" i="17"/>
  <c r="I39" i="17" s="1"/>
  <c r="J40" i="17"/>
  <c r="G114" i="17"/>
  <c r="J115" i="17"/>
  <c r="G225" i="17"/>
  <c r="J226" i="17"/>
  <c r="G240" i="17"/>
  <c r="J241" i="17"/>
  <c r="G211" i="17"/>
  <c r="I211" i="17" s="1"/>
  <c r="J212" i="17"/>
  <c r="G221" i="17"/>
  <c r="J222" i="17"/>
  <c r="G243" i="17"/>
  <c r="G236" i="17" s="1"/>
  <c r="I236" i="17" s="1"/>
  <c r="J244" i="17"/>
  <c r="G27" i="17"/>
  <c r="I27" i="17" s="1"/>
  <c r="J28" i="17"/>
  <c r="G85" i="17"/>
  <c r="J88" i="17"/>
  <c r="G150" i="17"/>
  <c r="J151" i="17"/>
  <c r="G70" i="17"/>
  <c r="J71" i="17"/>
  <c r="G101" i="17"/>
  <c r="J102" i="17"/>
  <c r="G55" i="17"/>
  <c r="I55" i="17" s="1"/>
  <c r="J56" i="17"/>
  <c r="G122" i="17"/>
  <c r="I122" i="17" s="1"/>
  <c r="G84" i="17"/>
  <c r="I84" i="17" s="1"/>
  <c r="G81" i="17"/>
  <c r="I81" i="17" s="1"/>
  <c r="G224" i="17"/>
  <c r="G251" i="17"/>
  <c r="I251" i="17" s="1"/>
  <c r="G17" i="17"/>
  <c r="I17" i="17" s="1"/>
  <c r="G187" i="17"/>
  <c r="G204" i="17"/>
  <c r="I204" i="17" s="1"/>
  <c r="G48" i="17"/>
  <c r="G64" i="17"/>
  <c r="I64" i="17" s="1"/>
  <c r="G31" i="17"/>
  <c r="I31" i="17" s="1"/>
  <c r="G126" i="17"/>
  <c r="G195" i="17"/>
  <c r="I195" i="17" s="1"/>
  <c r="G109" i="17"/>
  <c r="I109" i="17" s="1"/>
  <c r="G44" i="17"/>
  <c r="J126" i="17" l="1"/>
  <c r="I126" i="17"/>
  <c r="J224" i="17"/>
  <c r="I224" i="17"/>
  <c r="J101" i="17"/>
  <c r="I101" i="17"/>
  <c r="J221" i="17"/>
  <c r="I221" i="17"/>
  <c r="J240" i="17"/>
  <c r="I240" i="17"/>
  <c r="J114" i="17"/>
  <c r="I114" i="17"/>
  <c r="J65" i="17"/>
  <c r="I65" i="17"/>
  <c r="G154" i="17"/>
  <c r="I155" i="17"/>
  <c r="G97" i="17"/>
  <c r="I98" i="17"/>
  <c r="J187" i="17"/>
  <c r="I187" i="17"/>
  <c r="J44" i="17"/>
  <c r="I44" i="17"/>
  <c r="J150" i="17"/>
  <c r="I150" i="17"/>
  <c r="G220" i="17"/>
  <c r="I220" i="17" s="1"/>
  <c r="J70" i="17"/>
  <c r="I70" i="17"/>
  <c r="J85" i="17"/>
  <c r="I85" i="17"/>
  <c r="J243" i="17"/>
  <c r="I243" i="17"/>
  <c r="J225" i="17"/>
  <c r="I225" i="17"/>
  <c r="G228" i="17"/>
  <c r="I228" i="17" s="1"/>
  <c r="I229" i="17"/>
  <c r="J48" i="17"/>
  <c r="I48" i="17"/>
  <c r="G63" i="17"/>
  <c r="J64" i="17"/>
  <c r="J236" i="17"/>
  <c r="G26" i="17"/>
  <c r="I26" i="17" s="1"/>
  <c r="J27" i="17"/>
  <c r="G246" i="17"/>
  <c r="J247" i="17"/>
  <c r="G194" i="17"/>
  <c r="I194" i="17" s="1"/>
  <c r="J195" i="17"/>
  <c r="G16" i="17"/>
  <c r="I16" i="17" s="1"/>
  <c r="J17" i="17"/>
  <c r="G80" i="17"/>
  <c r="I80" i="17" s="1"/>
  <c r="J81" i="17"/>
  <c r="G143" i="17"/>
  <c r="I143" i="17" s="1"/>
  <c r="G203" i="17"/>
  <c r="I203" i="17" s="1"/>
  <c r="J204" i="17"/>
  <c r="G250" i="17"/>
  <c r="J251" i="17"/>
  <c r="G83" i="17"/>
  <c r="J84" i="17"/>
  <c r="G54" i="17"/>
  <c r="I54" i="17" s="1"/>
  <c r="J55" i="17"/>
  <c r="G210" i="17"/>
  <c r="I210" i="17" s="1"/>
  <c r="J211" i="17"/>
  <c r="G38" i="17"/>
  <c r="J39" i="17"/>
  <c r="G159" i="17"/>
  <c r="I159" i="17" s="1"/>
  <c r="J160" i="17"/>
  <c r="G108" i="17"/>
  <c r="I108" i="17" s="1"/>
  <c r="J109" i="17"/>
  <c r="G30" i="17"/>
  <c r="I30" i="17" s="1"/>
  <c r="J31" i="17"/>
  <c r="G69" i="17"/>
  <c r="I69" i="17" s="1"/>
  <c r="G121" i="17"/>
  <c r="I121" i="17" s="1"/>
  <c r="J122" i="17"/>
  <c r="G43" i="17"/>
  <c r="I43" i="17" s="1"/>
  <c r="J220" i="17" l="1"/>
  <c r="G120" i="17"/>
  <c r="J120" i="17" s="1"/>
  <c r="I120" i="17"/>
  <c r="G96" i="17"/>
  <c r="I97" i="17"/>
  <c r="J38" i="17"/>
  <c r="I38" i="17"/>
  <c r="J250" i="17"/>
  <c r="I250" i="17"/>
  <c r="G219" i="17"/>
  <c r="I219" i="17" s="1"/>
  <c r="J246" i="17"/>
  <c r="I246" i="17"/>
  <c r="G153" i="17"/>
  <c r="I153" i="17" s="1"/>
  <c r="I154" i="17"/>
  <c r="J83" i="17"/>
  <c r="I83" i="17"/>
  <c r="J63" i="17"/>
  <c r="I63" i="17"/>
  <c r="G79" i="17"/>
  <c r="I79" i="17" s="1"/>
  <c r="J80" i="17"/>
  <c r="G193" i="17"/>
  <c r="I193" i="17" s="1"/>
  <c r="J194" i="17"/>
  <c r="G25" i="17"/>
  <c r="J26" i="17"/>
  <c r="G42" i="17"/>
  <c r="I42" i="17" s="1"/>
  <c r="J43" i="17"/>
  <c r="G142" i="17"/>
  <c r="I142" i="17" s="1"/>
  <c r="J143" i="17"/>
  <c r="G15" i="17"/>
  <c r="I15" i="17" s="1"/>
  <c r="J16" i="17"/>
  <c r="G235" i="17"/>
  <c r="I235" i="17" s="1"/>
  <c r="G68" i="17"/>
  <c r="I68" i="17" s="1"/>
  <c r="J69" i="17"/>
  <c r="G107" i="17"/>
  <c r="I107" i="17" s="1"/>
  <c r="J108" i="17"/>
  <c r="G53" i="17"/>
  <c r="J54" i="17"/>
  <c r="G218" i="17"/>
  <c r="I218" i="17" s="1"/>
  <c r="G119" i="17"/>
  <c r="I119" i="17" s="1"/>
  <c r="J121" i="17"/>
  <c r="G29" i="17"/>
  <c r="J30" i="17"/>
  <c r="G158" i="17"/>
  <c r="J159" i="17"/>
  <c r="G209" i="17"/>
  <c r="J210" i="17"/>
  <c r="G202" i="17"/>
  <c r="I202" i="17" s="1"/>
  <c r="J203" i="17"/>
  <c r="J209" i="17" l="1"/>
  <c r="I209" i="17"/>
  <c r="J29" i="17"/>
  <c r="I29" i="17"/>
  <c r="J158" i="17"/>
  <c r="I158" i="17"/>
  <c r="J53" i="17"/>
  <c r="I53" i="17"/>
  <c r="I96" i="17"/>
  <c r="G95" i="17"/>
  <c r="J219" i="17"/>
  <c r="J25" i="17"/>
  <c r="I25" i="17"/>
  <c r="J235" i="17"/>
  <c r="G234" i="17"/>
  <c r="I234" i="17" s="1"/>
  <c r="J142" i="17"/>
  <c r="G141" i="17"/>
  <c r="I141" i="17" s="1"/>
  <c r="J79" i="17"/>
  <c r="G78" i="17"/>
  <c r="G77" i="17"/>
  <c r="I77" i="17" s="1"/>
  <c r="G217" i="17"/>
  <c r="J218" i="17"/>
  <c r="G106" i="17"/>
  <c r="J107" i="17"/>
  <c r="G14" i="17"/>
  <c r="J15" i="17"/>
  <c r="G24" i="17"/>
  <c r="I24" i="17" s="1"/>
  <c r="J42" i="17"/>
  <c r="G192" i="17"/>
  <c r="J193" i="17"/>
  <c r="G201" i="17"/>
  <c r="I201" i="17" s="1"/>
  <c r="J202" i="17"/>
  <c r="G118" i="17"/>
  <c r="J119" i="17"/>
  <c r="J68" i="17"/>
  <c r="G62" i="17"/>
  <c r="I62" i="17" s="1"/>
  <c r="J118" i="17" l="1"/>
  <c r="I118" i="17"/>
  <c r="J192" i="17"/>
  <c r="I192" i="17"/>
  <c r="J14" i="17"/>
  <c r="I14" i="17"/>
  <c r="J217" i="17"/>
  <c r="I217" i="17"/>
  <c r="J106" i="17"/>
  <c r="I106" i="17"/>
  <c r="J78" i="17"/>
  <c r="I78" i="17"/>
  <c r="J95" i="17"/>
  <c r="I95" i="17"/>
  <c r="G61" i="17"/>
  <c r="J62" i="17"/>
  <c r="G76" i="17"/>
  <c r="J77" i="17"/>
  <c r="G200" i="17"/>
  <c r="J201" i="17"/>
  <c r="J24" i="17"/>
  <c r="G233" i="17"/>
  <c r="I233" i="17" s="1"/>
  <c r="J234" i="17"/>
  <c r="G105" i="17"/>
  <c r="J141" i="17"/>
  <c r="J105" i="17" l="1"/>
  <c r="I105" i="17"/>
  <c r="J76" i="17"/>
  <c r="I76" i="17"/>
  <c r="J200" i="17"/>
  <c r="I200" i="17"/>
  <c r="J61" i="17"/>
  <c r="I61" i="17"/>
  <c r="G255" i="17"/>
  <c r="G23" i="17"/>
  <c r="G232" i="17"/>
  <c r="J233" i="17"/>
  <c r="J232" i="17" l="1"/>
  <c r="I232" i="17"/>
  <c r="J255" i="17"/>
  <c r="I255" i="17"/>
  <c r="J23" i="17"/>
  <c r="I23" i="17"/>
</calcChain>
</file>

<file path=xl/sharedStrings.xml><?xml version="1.0" encoding="utf-8"?>
<sst xmlns="http://schemas.openxmlformats.org/spreadsheetml/2006/main" count="1003" uniqueCount="274">
  <si>
    <t>Раздел, подраз- дел</t>
  </si>
  <si>
    <t>0103</t>
  </si>
  <si>
    <t>0501</t>
  </si>
  <si>
    <t>0104</t>
  </si>
  <si>
    <t>Жилищно-коммунальное хозяйство</t>
  </si>
  <si>
    <t>ВСЕГО   РАСХОДОВ:</t>
  </si>
  <si>
    <t>Целевая статья</t>
  </si>
  <si>
    <t>Вид расходов</t>
  </si>
  <si>
    <t>0503</t>
  </si>
  <si>
    <t>№</t>
  </si>
  <si>
    <t>Наименование</t>
  </si>
  <si>
    <t>ГРС</t>
  </si>
  <si>
    <t>Коды</t>
  </si>
  <si>
    <t xml:space="preserve">Годовой объем </t>
  </si>
  <si>
    <t>3</t>
  </si>
  <si>
    <t>4</t>
  </si>
  <si>
    <t>5</t>
  </si>
  <si>
    <t>6</t>
  </si>
  <si>
    <t>Благоустройство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</si>
  <si>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</si>
  <si>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</si>
  <si>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</si>
  <si>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05</t>
  </si>
  <si>
    <t>Жилищное хозяйство</t>
  </si>
  <si>
    <t>Уличное освещение</t>
  </si>
  <si>
    <t>Физическая культура и спорт</t>
  </si>
  <si>
    <t xml:space="preserve"> - организация проведения официальных физкультурно-оздоровительных и спортивных мероприятий</t>
  </si>
  <si>
    <t>Мобилизационная 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</si>
  <si>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</si>
  <si>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</t>
  </si>
  <si>
    <t>0203</t>
  </si>
  <si>
    <t>Национальная оборона</t>
  </si>
  <si>
    <t>Социальная политика</t>
  </si>
  <si>
    <t>10</t>
  </si>
  <si>
    <t>Социальное обеспечение населения</t>
  </si>
  <si>
    <t>1003</t>
  </si>
  <si>
    <t>08</t>
  </si>
  <si>
    <t>0801</t>
  </si>
  <si>
    <t>Культура</t>
  </si>
  <si>
    <t>03</t>
  </si>
  <si>
    <t>0310</t>
  </si>
  <si>
    <t>Национальная безопасность и правоохранительная деятельность</t>
  </si>
  <si>
    <t>Обеспечение пожарной безопасности</t>
  </si>
  <si>
    <t>Администрация Новоавачинского сельского поселения</t>
  </si>
  <si>
    <t>за счет субвенции из краевого бюджета</t>
  </si>
  <si>
    <t>Собрание депутатов Новоавачинского сельского поселения</t>
  </si>
  <si>
    <t>936</t>
  </si>
  <si>
    <t>938</t>
  </si>
  <si>
    <t>Резервные фонды</t>
  </si>
  <si>
    <t>Другие 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</si>
  <si>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</si>
  <si>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</si>
  <si>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Муниципальное учреждение культуры "Централизованная клубная система  "Талант"</t>
  </si>
  <si>
    <t>11</t>
  </si>
  <si>
    <t>1105</t>
  </si>
  <si>
    <t>Другие вопросы в области физической культуры и спорта</t>
  </si>
  <si>
    <t>0113</t>
  </si>
  <si>
    <t>0111</t>
  </si>
  <si>
    <t>Коммунальное хозяйство</t>
  </si>
  <si>
    <t>0502</t>
  </si>
  <si>
    <t>300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</si>
  <si>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</si>
  <si>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</si>
  <si>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</si>
  <si>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</si>
  <si>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</si>
  <si>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</si>
  <si>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</si>
  <si>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Общегосударственные вопросы</t>
  </si>
  <si>
    <t>Национальная экономика</t>
  </si>
  <si>
    <t>04</t>
  </si>
  <si>
    <t>Дорожное хозяйство (дорожные фонды)</t>
  </si>
  <si>
    <t>0409</t>
  </si>
  <si>
    <t>Непрограммные расходы</t>
  </si>
  <si>
    <t>Мероприятия в области  спорта и физической культуры</t>
  </si>
  <si>
    <t>Оценка недвижимости, признание прав и регулирование отношений по  муниципальной собственности</t>
  </si>
  <si>
    <t>Председатель Собрания депутатов сельского поселения</t>
  </si>
  <si>
    <t>Обеспечение деятельности органов местного самоуправления, за исключением обособленных расходов, которым присваиваются уникальные коды</t>
  </si>
  <si>
    <t>Глава сельского поселения</t>
  </si>
  <si>
    <t xml:space="preserve">Резервный фонд администрации </t>
  </si>
  <si>
    <t xml:space="preserve">Расходы по обслуживанию и содержанию объектов имущества, составляющих казну муниципального образования </t>
  </si>
  <si>
    <t>Противопожарная безопасность</t>
  </si>
  <si>
    <t>0412</t>
  </si>
  <si>
    <t>Другие вопросы в области национальной экономики</t>
  </si>
  <si>
    <t>Непрограммные мероприятия</t>
  </si>
  <si>
    <t>Расходы в целях софинансирования расходных обязательств муниципальных образований, связанных с проведением капитального ремонта в многоквартирных домах</t>
  </si>
  <si>
    <t>Прочие мероприятия по благоустройству</t>
  </si>
  <si>
    <t>Расходы на обеспечение деятельности учреждений</t>
  </si>
  <si>
    <t>тыс.рублей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</si>
  <si>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2014-2018 годы"</t>
  </si>
  <si>
    <t>Муниципальная программа "Охрана окружающей среды в Новоавачинском сельском поселении на 2014-2018 годы"</t>
  </si>
  <si>
    <t>Муниципальная программа "Обеспечение доступным и комфортным жильем жителей Новоавачинского сельского поселения на 2014-2018 годы"</t>
  </si>
  <si>
    <t>Муниципальная программа "Развитие транспортной системы в Новоавачинском сельском поселении на 2014-2018 годы"</t>
  </si>
  <si>
    <t>Муниципальная программа "Развитие физической культуры в Новоавачинском сельском поселении на 2018-2018 годы"</t>
  </si>
  <si>
    <t>Муниципальная программа "Охрана окружающей среды в Новоавачинском сельском поселении на 2014-2018 годы". Подпрограмма "Обеспечение охраны, защиты и воспроизводства лесов"</t>
  </si>
  <si>
    <t>Муниципальная программа "Развитие транспортной системы в Новоавачинском сельском поселении на 2014-2018 годы". Подпрограмма "Развитие дорожного хозяйства"</t>
  </si>
  <si>
    <t xml:space="preserve">Муниципальная программа "Развитие физической культуры в Новоавачинском сельском поселении на 2018-2018 годы". Подпрограмма "Развитие физической культуры и массового спорта" </t>
  </si>
  <si>
    <t xml:space="preserve">Муниципальная программа "Развитие физической культуры в Новоавачинском сельском поселении на 2014-2018 годы". Подпрограмма "Совершенствование спортивной инфраструктуры" </t>
  </si>
  <si>
    <t>Строительство и содержание автомобильных дорог и инженерных сооружений на них в рамках благоустройства</t>
  </si>
  <si>
    <t>Культура, кинематография</t>
  </si>
  <si>
    <t>за счет субвенции из федерального бюджета</t>
  </si>
  <si>
    <t>Расходы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</si>
  <si>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Обеспечение хозяйственного обслуживания учреждений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</si>
  <si>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2014-2018 годы". Подпрограмма "Обеспечение пожарной безопасности"</t>
  </si>
  <si>
    <t>Муниципальная программа «Профилактика правонарушений, терроризма, экстремизма в Новоавачинском сельском поселении на 2014-2018 годы». Подпрограмма «Профилактика правонарушений, преступлений и повышение безопасности дорожного движения»</t>
  </si>
  <si>
    <t>Муниципальная программа  «Профилактика правонарушений, терроризма, экстремизма в Новоавачинском сельском поселении на 2014-2018 годы»</t>
  </si>
  <si>
    <t xml:space="preserve"> Муниципальная программа "Обеспечение доступным и комфортным жильем жителей Новоавачинского сельского поселения на 2014-2018 годы". Подпрограмма "Переселение граждан из аварийных жилых домов и непригодных для проживания жилых домов"</t>
  </si>
  <si>
    <t>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</si>
  <si>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</si>
  <si>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"Комплексное благоустройство населенных пунктов" </t>
  </si>
  <si>
    <t>Муниципальная программа "Развитие культуры в Новоавачинском сельском поселении на 2014-2018 годы"</t>
  </si>
  <si>
    <t xml:space="preserve">Муниципальная программа "Развитие культуры в Новоавачинском сельском поселении на 2014-2018 годы". Подпрограмма "Традиционная культура и народное творчество" </t>
  </si>
  <si>
    <t xml:space="preserve">Муниципальная программа "Развитие культуры в Новоавачинском сельском поселении на 2014-2018 годы". Подпрограмма "Обеспечение условий реализации Программы" </t>
  </si>
  <si>
    <t>Муниципальная программа "Обеспечение доступным и комфортным жильем жителей Новоавачинского сельского поселения на 2014-2018 годы". Подпрограмма "Стимулирование развития жилищного строительства"</t>
  </si>
  <si>
    <t>Работы по формированию земельных участков (кадастровые работы)</t>
  </si>
  <si>
    <t>9900000000</t>
  </si>
  <si>
    <t>9900010010</t>
  </si>
  <si>
    <t>9900010030</t>
  </si>
  <si>
    <t>9900010020</t>
  </si>
  <si>
    <t>9900040080</t>
  </si>
  <si>
    <t>9900010100</t>
  </si>
  <si>
    <t>9900012010</t>
  </si>
  <si>
    <t>9900012110</t>
  </si>
  <si>
    <t>9900012120</t>
  </si>
  <si>
    <t>9900051180</t>
  </si>
  <si>
    <t>0400000000</t>
  </si>
  <si>
    <t>Основное мероприятие "Оснащение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выходов)"</t>
  </si>
  <si>
    <t>0410000000</t>
  </si>
  <si>
    <t>0410112520</t>
  </si>
  <si>
    <t>0410100000</t>
  </si>
  <si>
    <t>0700000000</t>
  </si>
  <si>
    <t>0720000000</t>
  </si>
  <si>
    <t>Основное мероприятие "Проведение мероприятий по охране лесов от пожаров (наличие искусственных барьеров, препятствующих распространению лесных пожаров, средств оповещения, противопожарная пропаганда, пожарные водоемы)"</t>
  </si>
  <si>
    <t>Основное мероприятие "Приобретение средств пожаротушения"</t>
  </si>
  <si>
    <t>0720100000</t>
  </si>
  <si>
    <t>0720112520</t>
  </si>
  <si>
    <t>0720200000</t>
  </si>
  <si>
    <t>0720212520</t>
  </si>
  <si>
    <t>9900012710</t>
  </si>
  <si>
    <t>9900012750</t>
  </si>
  <si>
    <t>9900040240</t>
  </si>
  <si>
    <t>0200000000</t>
  </si>
  <si>
    <t>0230000000</t>
  </si>
  <si>
    <t>0230500000</t>
  </si>
  <si>
    <t>Основное мероприятие "Обустройство мест массового отдыха населения, мест традиционного захоронения, ремонт (реконструкция) устройства ограждений объектов социальной сферы, парков, скверов"</t>
  </si>
  <si>
    <t>0230612750</t>
  </si>
  <si>
    <t>Основное мероприятие "Устройство, проектирование, восстановление детских и других придомовых площадок"</t>
  </si>
  <si>
    <t>0230712750</t>
  </si>
  <si>
    <t>0230600000</t>
  </si>
  <si>
    <t>0230700000</t>
  </si>
  <si>
    <t>9900012310</t>
  </si>
  <si>
    <t>0800000000</t>
  </si>
  <si>
    <t>0810000000</t>
  </si>
  <si>
    <t>Основное мероприятие "Капитальный ремонт, ремонт и содержание автомобильных дорог общего пользования местного значения поселения"</t>
  </si>
  <si>
    <t>0810212720</t>
  </si>
  <si>
    <t>0100000000</t>
  </si>
  <si>
    <t>0110000000</t>
  </si>
  <si>
    <t>Основное мероприятие "Разработка проектов планировки совмещенных с проектами межевания новых и застроенных территорий "</t>
  </si>
  <si>
    <t>0110100000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</si>
  <si>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</si>
  <si>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0120000000</t>
  </si>
  <si>
    <t>0120100000</t>
  </si>
  <si>
    <t>9900012610</t>
  </si>
  <si>
    <t>0300000000</t>
  </si>
  <si>
    <t>0310000000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</si>
  <si>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</si>
  <si>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0500000000</t>
  </si>
  <si>
    <t>0510000000</t>
  </si>
  <si>
    <t>0510100000</t>
  </si>
  <si>
    <t>0510111010</t>
  </si>
  <si>
    <t>Основное мероприятие "Поддержка культурных мероприятий, включая организацию и проведение фестивалей, народных праздников, выставок и конкурсов народного творчества и др."</t>
  </si>
  <si>
    <t>0510200000</t>
  </si>
  <si>
    <t>0510211010</t>
  </si>
  <si>
    <t>Основное мероприятие "Участие художественных коллективов и исполнителей  в творческих мероприятиях, межрегионального и регионального значения."</t>
  </si>
  <si>
    <t>0510300000</t>
  </si>
  <si>
    <t>0510311010</t>
  </si>
  <si>
    <t>Основное мероприятие "Развитие инфраструктуры в сфере культуры (проектирование, строительство, проведение капитальных ремонтов зданий, укрепление материально-технической базы"</t>
  </si>
  <si>
    <t>0520000000</t>
  </si>
  <si>
    <t>0520100000</t>
  </si>
  <si>
    <t>0520111010</t>
  </si>
  <si>
    <t>9900011010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</si>
  <si>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</si>
  <si>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</si>
  <si>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0600000000</t>
  </si>
  <si>
    <t>0610000000</t>
  </si>
  <si>
    <t>0610200000</t>
  </si>
  <si>
    <t>0610212910</t>
  </si>
  <si>
    <t>0610312910</t>
  </si>
  <si>
    <t>0610300000</t>
  </si>
  <si>
    <t>0620000000</t>
  </si>
  <si>
    <t>0620200000</t>
  </si>
  <si>
    <t>0620212910</t>
  </si>
  <si>
    <t>0505</t>
  </si>
  <si>
    <t>Другие вопросы в области жилищно-коммунального хозяйства</t>
  </si>
  <si>
    <t xml:space="preserve">Основное мероприятие "Ремонт и  реконструкция уличных сетей наружного освещения". </t>
  </si>
  <si>
    <t>0310600000</t>
  </si>
  <si>
    <t>0310612720</t>
  </si>
  <si>
    <t xml:space="preserve">Основное мероприятие "Усовершенствование системы маршрутного ориентирования (дорожные знаки)"  </t>
  </si>
  <si>
    <t>0230512710</t>
  </si>
  <si>
    <t>0110112310</t>
  </si>
  <si>
    <t xml:space="preserve">Муниципальная программа "Охрана окружающей среды в Новоавачинском сельском поселении на 2014-2018 годы". Подпрограмма "Охрана окружающей среды и обеспечение экологической безопасности" </t>
  </si>
  <si>
    <t>0710000000</t>
  </si>
  <si>
    <t>Основное мероприятие "Ликвидации мест несанкционированного размещения отходов"</t>
  </si>
  <si>
    <t>0710300000</t>
  </si>
  <si>
    <t>0710312750</t>
  </si>
  <si>
    <t>Основное мероприятие "Содержание спортивных объектов для занятий физической культурой и массовым спортом"</t>
  </si>
  <si>
    <t>Решение вопросов местного значения поселения в рамках соответствующей государственной программы Камчатского края "Обеспечение доступным и комфортным жильем жителей Камчатского края"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</si>
  <si>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эффективности" </t>
  </si>
  <si>
    <t>0210000000</t>
  </si>
  <si>
    <t>Основное мероприятие "Капитальный ремонт, замена ветхих и аварийных сетей"</t>
  </si>
  <si>
    <t>0210200000</t>
  </si>
  <si>
    <t>Решение вопросов местного значения поселения в рамках соответствующей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</si>
  <si>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0210240060</t>
  </si>
  <si>
    <t>Решение вопросов местного значения поселения в рамках соответствующей государственной программы Камчатского края"Энергоэффективность,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 (софинансирование за счет средств местного бюджета)</t>
  </si>
  <si>
    <t>02102S0065</t>
  </si>
  <si>
    <t>400</t>
  </si>
  <si>
    <t>Капитальные вложения в объекты государственной
(муниципальной) собственности</t>
  </si>
  <si>
    <t>0120140070</t>
  </si>
  <si>
    <t>01201S0071</t>
  </si>
  <si>
    <t>Решение вопросов местного значения поселения в рамках соответствующей государственной программы Камчатского края "Обеспечение доступным и комфортным жильем жителей Камчатского края" (софинансирование за счет средств местного бюджета) (на  софинансирование капитальных вложений в объекты муниципальной собственности)</t>
  </si>
  <si>
    <t>Охрана окружающей среды</t>
  </si>
  <si>
    <t>06</t>
  </si>
  <si>
    <t>Другие вопросы в области охраны окружающей среды</t>
  </si>
  <si>
    <t>0605</t>
  </si>
  <si>
    <t xml:space="preserve">Муниципальная программа "Охрана окружающей среды в Новоавачинском сельском поселении на 2014-2018 годы". Подпрограмма "Охрана окружающей среды и обеспечения экологической безопасности" </t>
  </si>
  <si>
    <t>0710340060</t>
  </si>
  <si>
    <t>07103S0067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</si>
  <si>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</si>
  <si>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 (софинансирование за счет средств местного бюджета)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</si>
  <si>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(софинансирование за счет средств местного бюджета)</t>
  </si>
  <si>
    <t>1000000000</t>
  </si>
  <si>
    <t>1020000000</t>
  </si>
  <si>
    <t>1020100000</t>
  </si>
  <si>
    <t>Муниципальная программа "Формирование современной городской среды в  Новоавачинском сельском поселении на 2018-2022 годы"</t>
  </si>
  <si>
    <t>Реконструкция тепловых сетей котельной № 1 в п. Нагорный Новоавачинского сельского поселения (в том числе разработка проектной документации и государственная экспертиза проектной документации)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</si>
  <si>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краевого бюджета)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</si>
  <si>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федерального бюджета )</t>
  </si>
  <si>
    <t>Муниципальная программа Камчатского края " Формирование современной городской среды в Камчатском крае"</t>
  </si>
  <si>
    <t>Муниципальная программа Камчатского края " Формирование современной городской среды в Камчатском крае"                                        Подпрограмма "Благоустройство территорий муниципальных образований в Камчатском крае"</t>
  </si>
  <si>
    <t>Муниципальная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                                                     Подпрограмма "Энергосбережение и повышение энергетической эффективности в Камчатском крае"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</si>
  <si>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местного бюджета) (на софинансирование капитальных вложений в объекты муниципальной собственности)</t>
  </si>
  <si>
    <t>0210500000</t>
  </si>
  <si>
    <t>02105S0075</t>
  </si>
  <si>
    <t xml:space="preserve">Строительство и содержание автомобильных дорог и инженерных сооружений на них в рамках благоустройства </t>
  </si>
  <si>
    <t>1010100000</t>
  </si>
  <si>
    <t>10101R5550</t>
  </si>
  <si>
    <t>10101L5550</t>
  </si>
  <si>
    <t>Основное мероприятие «Предоставление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среды» «Благоустройство дворовых территорий»</t>
  </si>
  <si>
    <t>1010000000</t>
  </si>
  <si>
    <t xml:space="preserve">Основное мероприятие: Капитальный ремонт и ремонт автомобильных дорог общего пользования населенных пунктов (расходы за счет средств краевого бюджета)   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</si>
  <si>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(за счет средств краевого бюджета)</t>
  </si>
  <si>
    <t>0210540070</t>
  </si>
  <si>
    <t>1020140060</t>
  </si>
  <si>
    <t>1020112720</t>
  </si>
  <si>
    <t>Модернизация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</si>
  <si>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Модернизация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</si>
  <si>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10201S0062</t>
  </si>
  <si>
    <t>021050000</t>
  </si>
  <si>
    <t>Работы по осуществлению технического надзора за ремонтом дорог</t>
  </si>
  <si>
    <t>9900012720</t>
  </si>
  <si>
    <t xml:space="preserve">Основное мероприятие: "Проведение мероприятий в рамках заключенных концессионных соглашений" </t>
  </si>
  <si>
    <t xml:space="preserve"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местного бюджета) </t>
  </si>
  <si>
    <t>Муниципальная программа "Формирование современной городской среды в Новоавачинском сельском поселении на 2018-2022 годы". Подпрограмма "Современная городская среда в Новоавачинском сельском поселении"</t>
  </si>
  <si>
    <t>101010000</t>
  </si>
  <si>
    <t>Основное мероприятие " Предоставление межбюджетных трансфертов муниципальным образованиям  в Камчатском крае на поддержку муниципальных программ формирования современной городской среды" Благоустройство территорий общего пользования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</si>
  <si>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краевого  бюджета 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</si>
  <si>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федерального и краевого бюджета )</t>
  </si>
  <si>
    <t>10101S5550</t>
  </si>
  <si>
    <t>исполнено</t>
  </si>
  <si>
    <t>% исполнения</t>
  </si>
  <si>
    <t>Показатель исполнения</t>
  </si>
  <si>
    <t>Исполнено</t>
  </si>
  <si>
    <t>Исполнение расходов  по ведомственной структуре расходов бюджета Новоавачинского сельского поселения за  2018 год</t>
  </si>
  <si>
    <t xml:space="preserve">Приложение 2
к Решению от 23.05. 2019 №  12   «Об исполнении бюджета Новоавачинского сельского поселения за 2018 год», утвержденному Собранием депутатов Новоавачинского сельского поселения  от   22.05. 2019 № 224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</si>
</sst>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00"/>
    <numFmt numFmtId="166" formatCode="###0.00000"/>
    <numFmt numFmtId="167" formatCode="###0"/>
    <numFmt numFmtId="168" formatCode="###0.000000"/>
    <numFmt numFmtId="169" formatCode="###0.00"/>
  </numFmts>
  <fonts count="21" x14ac:knownFonts="1">
    <font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7" fillId="0" borderId="1" xfId="0" applyFont="1" applyFill="1" applyBorder="1" applyAlignment="1">
      <alignment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166" fontId="6" fillId="0" borderId="0" xfId="1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165" fontId="4" fillId="0" borderId="0" xfId="0" applyNumberFormat="1" applyFont="1"/>
    <xf numFmtId="0" fontId="5" fillId="2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right" vertical="center" wrapText="1"/>
    </xf>
    <xf numFmtId="49" fontId="10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166" fontId="6" fillId="3" borderId="1" xfId="1" applyNumberFormat="1" applyFont="1" applyFill="1" applyBorder="1" applyAlignment="1">
      <alignment horizontal="right" vertical="center" wrapText="1"/>
    </xf>
    <xf numFmtId="0" fontId="17" fillId="3" borderId="0" xfId="0" applyFont="1" applyFill="1" applyAlignment="1">
      <alignment horizontal="center" vertical="center"/>
    </xf>
    <xf numFmtId="0" fontId="0" fillId="3" borderId="0" xfId="0" applyFill="1"/>
    <xf numFmtId="0" fontId="18" fillId="0" borderId="0" xfId="0" applyFont="1"/>
    <xf numFmtId="166" fontId="19" fillId="0" borderId="0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vertical="center" wrapText="1"/>
    </xf>
    <xf numFmtId="166" fontId="10" fillId="3" borderId="1" xfId="1" applyNumberFormat="1" applyFont="1" applyFill="1" applyBorder="1" applyAlignment="1">
      <alignment horizontal="right" vertical="center" wrapText="1"/>
    </xf>
    <xf numFmtId="0" fontId="0" fillId="3" borderId="1" xfId="0" applyFill="1" applyBorder="1"/>
    <xf numFmtId="0" fontId="0" fillId="3" borderId="1" xfId="0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wrapText="1"/>
    </xf>
    <xf numFmtId="166" fontId="6" fillId="3" borderId="1" xfId="0" applyNumberFormat="1" applyFont="1" applyFill="1" applyBorder="1" applyAlignment="1">
      <alignment horizontal="righ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wrapText="1"/>
    </xf>
    <xf numFmtId="49" fontId="6" fillId="3" borderId="5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right" vertical="center" wrapText="1"/>
    </xf>
    <xf numFmtId="49" fontId="6" fillId="3" borderId="6" xfId="0" applyNumberFormat="1" applyFont="1" applyFill="1" applyBorder="1" applyAlignment="1">
      <alignment horizontal="left" vertical="center" wrapText="1"/>
    </xf>
    <xf numFmtId="49" fontId="6" fillId="3" borderId="7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68" fontId="6" fillId="3" borderId="1" xfId="1" applyNumberFormat="1" applyFont="1" applyFill="1" applyBorder="1" applyAlignment="1">
      <alignment horizontal="right" vertical="center" wrapText="1"/>
    </xf>
    <xf numFmtId="0" fontId="20" fillId="3" borderId="1" xfId="0" applyFont="1" applyFill="1" applyBorder="1" applyAlignment="1">
      <alignment vertical="top"/>
    </xf>
    <xf numFmtId="0" fontId="0" fillId="0" borderId="0" xfId="0" applyAlignment="1"/>
    <xf numFmtId="169" fontId="10" fillId="3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wrapText="1"/>
    </xf>
    <xf numFmtId="0" fontId="10" fillId="4" borderId="1" xfId="0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166" fontId="10" fillId="4" borderId="1" xfId="1" applyNumberFormat="1" applyFont="1" applyFill="1" applyBorder="1" applyAlignment="1">
      <alignment horizontal="right" vertical="center" wrapText="1"/>
    </xf>
    <xf numFmtId="169" fontId="10" fillId="4" borderId="1" xfId="0" applyNumberFormat="1" applyFont="1" applyFill="1" applyBorder="1" applyAlignment="1">
      <alignment horizontal="right" vertical="center" wrapText="1"/>
    </xf>
    <xf numFmtId="169" fontId="6" fillId="3" borderId="1" xfId="0" applyNumberFormat="1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wrapText="1"/>
    </xf>
    <xf numFmtId="49" fontId="16" fillId="4" borderId="1" xfId="0" applyNumberFormat="1" applyFont="1" applyFill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13" fillId="0" borderId="0" xfId="0" applyFont="1" applyFill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center" vertical="center" wrapText="1"/>
    </xf>
    <xf numFmtId="167" fontId="6" fillId="0" borderId="8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right"/>
    </xf>
    <xf numFmtId="0" fontId="6" fillId="0" borderId="1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390525</xdr:colOff>
      <xdr:row>8</xdr:row>
      <xdr:rowOff>0</xdr:rowOff>
    </xdr:from>
    <xdr:to>
      <xdr:col>20</xdr:col>
      <xdr:colOff>495299</xdr:colOff>
      <xdr:row>11</xdr:row>
      <xdr:rowOff>342900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4449425" y="1295400"/>
          <a:ext cx="3762374" cy="11715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2860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100" b="0" i="0" baseline="0">
              <a:effectLst/>
              <a:latin typeface="+mn-lt"/>
              <a:ea typeface="+mn-ea"/>
              <a:cs typeface="+mn-cs"/>
            </a:rPr>
            <a:t>_</a:t>
          </a:r>
          <a:endParaRPr lang="ru-RU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9"/>
  <sheetViews>
    <sheetView tabSelected="1" zoomScaleNormal="100" zoomScaleSheetLayoutView="100" workbookViewId="0">
      <selection activeCell="C5" sqref="C5"/>
    </sheetView>
  </sheetViews>
  <sheetFormatPr defaultRowHeight="12.75" x14ac:dyDescent="0.2"/>
  <cols>
    <col min="1" max="1" width="3.140625" customWidth="1"/>
    <col min="2" max="2" width="56.85546875" customWidth="1"/>
    <col min="3" max="3" width="9.42578125" customWidth="1"/>
    <col min="4" max="4" width="9" customWidth="1"/>
    <col min="5" max="5" width="10.85546875" customWidth="1"/>
    <col min="6" max="6" width="9.5703125" customWidth="1"/>
    <col min="7" max="7" width="15.5703125" style="3" customWidth="1"/>
    <col min="8" max="8" width="13.85546875" customWidth="1"/>
    <col min="9" max="9" width="15" customWidth="1"/>
    <col min="10" max="10" width="12.85546875" customWidth="1"/>
    <col min="11" max="11" width="21.7109375" customWidth="1"/>
    <col min="12" max="12" width="8.42578125" customWidth="1"/>
    <col min="13" max="13" width="9.5703125" customWidth="1"/>
  </cols>
  <sheetData>
    <row r="1" spans="1:15" x14ac:dyDescent="0.2">
      <c r="G1" s="72" t="s">
        <v>273</v>
      </c>
      <c r="H1" s="73"/>
      <c r="I1" s="73"/>
      <c r="J1" s="73"/>
    </row>
    <row r="2" spans="1:15" x14ac:dyDescent="0.2">
      <c r="G2" s="73"/>
      <c r="H2" s="73"/>
      <c r="I2" s="73"/>
      <c r="J2" s="73"/>
    </row>
    <row r="3" spans="1:15" x14ac:dyDescent="0.2">
      <c r="G3" s="73"/>
      <c r="H3" s="73"/>
      <c r="I3" s="73"/>
      <c r="J3" s="73"/>
    </row>
    <row r="4" spans="1:15" x14ac:dyDescent="0.2">
      <c r="G4" s="73"/>
      <c r="H4" s="73"/>
      <c r="I4" s="73"/>
      <c r="J4" s="73"/>
    </row>
    <row r="5" spans="1:15" x14ac:dyDescent="0.2">
      <c r="G5" s="73"/>
      <c r="H5" s="73"/>
      <c r="I5" s="73"/>
      <c r="J5" s="73"/>
    </row>
    <row r="6" spans="1:15" x14ac:dyDescent="0.2">
      <c r="G6" s="73"/>
      <c r="H6" s="73"/>
      <c r="I6" s="73"/>
      <c r="J6" s="73"/>
    </row>
    <row r="7" spans="1:15" x14ac:dyDescent="0.2">
      <c r="G7" s="73"/>
      <c r="H7" s="73"/>
      <c r="I7" s="73"/>
      <c r="J7" s="73"/>
    </row>
    <row r="9" spans="1:15" ht="33.75" customHeight="1" x14ac:dyDescent="0.2">
      <c r="A9" s="74" t="s">
        <v>272</v>
      </c>
      <c r="B9" s="74"/>
      <c r="C9" s="74"/>
      <c r="D9" s="74"/>
      <c r="E9" s="74"/>
      <c r="F9" s="74"/>
      <c r="G9" s="74"/>
      <c r="H9" s="74"/>
      <c r="I9" s="74"/>
      <c r="J9" s="74"/>
    </row>
    <row r="10" spans="1:15" ht="15.75" customHeight="1" x14ac:dyDescent="0.2">
      <c r="A10" s="79" t="s">
        <v>88</v>
      </c>
      <c r="B10" s="79"/>
      <c r="C10" s="79"/>
      <c r="D10" s="79"/>
      <c r="E10" s="79"/>
      <c r="F10" s="79"/>
      <c r="G10" s="79"/>
      <c r="H10" s="79"/>
      <c r="I10" s="79"/>
      <c r="J10" s="79"/>
    </row>
    <row r="11" spans="1:15" ht="15.75" customHeight="1" x14ac:dyDescent="0.2">
      <c r="A11" s="77" t="s">
        <v>9</v>
      </c>
      <c r="B11" s="78" t="s">
        <v>10</v>
      </c>
      <c r="C11" s="77" t="s">
        <v>12</v>
      </c>
      <c r="D11" s="77"/>
      <c r="E11" s="77"/>
      <c r="F11" s="77"/>
      <c r="G11" s="75" t="s">
        <v>13</v>
      </c>
      <c r="H11" s="77" t="s">
        <v>268</v>
      </c>
      <c r="I11" s="80" t="s">
        <v>270</v>
      </c>
      <c r="J11" s="80"/>
    </row>
    <row r="12" spans="1:15" s="3" customFormat="1" ht="39" customHeight="1" x14ac:dyDescent="0.2">
      <c r="A12" s="77"/>
      <c r="B12" s="78"/>
      <c r="C12" s="5" t="s">
        <v>11</v>
      </c>
      <c r="D12" s="5" t="s">
        <v>0</v>
      </c>
      <c r="E12" s="5" t="s">
        <v>6</v>
      </c>
      <c r="F12" s="5" t="s">
        <v>7</v>
      </c>
      <c r="G12" s="76"/>
      <c r="H12" s="77"/>
      <c r="I12" s="71" t="s">
        <v>271</v>
      </c>
      <c r="J12" s="70" t="s">
        <v>269</v>
      </c>
    </row>
    <row r="13" spans="1:15" ht="15" x14ac:dyDescent="0.2">
      <c r="A13" s="6">
        <v>1</v>
      </c>
      <c r="B13" s="4">
        <v>2</v>
      </c>
      <c r="C13" s="7" t="s">
        <v>14</v>
      </c>
      <c r="D13" s="7" t="s">
        <v>15</v>
      </c>
      <c r="E13" s="7" t="s">
        <v>16</v>
      </c>
      <c r="F13" s="7" t="s">
        <v>17</v>
      </c>
      <c r="G13" s="8">
        <v>7</v>
      </c>
      <c r="H13" s="8">
        <v>8</v>
      </c>
      <c r="I13" s="8">
        <v>9</v>
      </c>
      <c r="J13" s="8">
        <v>10</v>
      </c>
      <c r="K13" s="53"/>
      <c r="L13" s="53"/>
      <c r="M13" s="53"/>
      <c r="N13" s="53"/>
      <c r="O13" s="53"/>
    </row>
    <row r="14" spans="1:15" ht="27" customHeight="1" x14ac:dyDescent="0.2">
      <c r="A14" s="65">
        <v>1</v>
      </c>
      <c r="B14" s="66" t="s">
        <v>45</v>
      </c>
      <c r="C14" s="67" t="s">
        <v>46</v>
      </c>
      <c r="D14" s="67"/>
      <c r="E14" s="67"/>
      <c r="F14" s="67"/>
      <c r="G14" s="68">
        <f>G15</f>
        <v>2966.2</v>
      </c>
      <c r="H14" s="68">
        <f t="shared" ref="H14:H16" si="0">H15</f>
        <v>2905.5502699999997</v>
      </c>
      <c r="I14" s="68">
        <f>H14-G14</f>
        <v>-60.649730000000091</v>
      </c>
      <c r="J14" s="60">
        <f>H14/G14*100</f>
        <v>97.95530544130537</v>
      </c>
      <c r="K14" s="53"/>
      <c r="L14" s="53"/>
      <c r="M14" s="53"/>
      <c r="N14" s="53"/>
      <c r="O14" s="53"/>
    </row>
    <row r="15" spans="1:15" s="3" customFormat="1" ht="14.25" x14ac:dyDescent="0.2">
      <c r="A15" s="31"/>
      <c r="B15" s="32" t="s">
        <v>68</v>
      </c>
      <c r="C15" s="19" t="s">
        <v>46</v>
      </c>
      <c r="D15" s="19" t="s">
        <v>19</v>
      </c>
      <c r="E15" s="19"/>
      <c r="F15" s="19"/>
      <c r="G15" s="33">
        <f>G16</f>
        <v>2966.2</v>
      </c>
      <c r="H15" s="33">
        <f t="shared" si="0"/>
        <v>2905.5502699999997</v>
      </c>
      <c r="I15" s="33">
        <f>H15-G15</f>
        <v>-60.649730000000091</v>
      </c>
      <c r="J15" s="54">
        <f t="shared" ref="J15:J22" si="1">H15/G15*100</f>
        <v>97.95530544130537</v>
      </c>
      <c r="K15" s="53"/>
      <c r="L15" s="53"/>
      <c r="M15" s="53"/>
      <c r="N15" s="53"/>
      <c r="O15" s="53"/>
    </row>
    <row r="16" spans="1:15" ht="38.25" x14ac:dyDescent="0.2">
      <c r="A16" s="34"/>
      <c r="B16" s="20" t="s">
        <v>20</v>
      </c>
      <c r="C16" s="21" t="s">
        <v>46</v>
      </c>
      <c r="D16" s="21" t="s">
        <v>1</v>
      </c>
      <c r="E16" s="21"/>
      <c r="F16" s="21"/>
      <c r="G16" s="39">
        <f>G17</f>
        <v>2966.2</v>
      </c>
      <c r="H16" s="39">
        <f t="shared" si="0"/>
        <v>2905.5502699999997</v>
      </c>
      <c r="I16" s="39">
        <f>H16-G16</f>
        <v>-60.649730000000091</v>
      </c>
      <c r="J16" s="61">
        <f t="shared" si="1"/>
        <v>97.95530544130537</v>
      </c>
      <c r="K16" s="53"/>
      <c r="L16" s="53"/>
      <c r="M16" s="53"/>
      <c r="N16" s="53"/>
      <c r="O16" s="53"/>
    </row>
    <row r="17" spans="1:15" x14ac:dyDescent="0.2">
      <c r="A17" s="34"/>
      <c r="B17" s="20" t="s">
        <v>73</v>
      </c>
      <c r="C17" s="21" t="s">
        <v>46</v>
      </c>
      <c r="D17" s="21" t="s">
        <v>1</v>
      </c>
      <c r="E17" s="21" t="s">
        <v>115</v>
      </c>
      <c r="F17" s="21"/>
      <c r="G17" s="39">
        <f>G18+G21+G20</f>
        <v>2966.2</v>
      </c>
      <c r="H17" s="39">
        <f t="shared" ref="H17" si="2">H18+H21+H20</f>
        <v>2905.5502699999997</v>
      </c>
      <c r="I17" s="39">
        <f t="shared" ref="I17:I22" si="3">H17-G17</f>
        <v>-60.649730000000091</v>
      </c>
      <c r="J17" s="61">
        <f t="shared" si="1"/>
        <v>97.95530544130537</v>
      </c>
      <c r="K17" s="53"/>
      <c r="L17" s="53"/>
      <c r="M17" s="53"/>
      <c r="N17" s="53"/>
      <c r="O17" s="53"/>
    </row>
    <row r="18" spans="1:15" ht="38.25" x14ac:dyDescent="0.2">
      <c r="A18" s="34"/>
      <c r="B18" s="20" t="s">
        <v>77</v>
      </c>
      <c r="C18" s="21" t="s">
        <v>46</v>
      </c>
      <c r="D18" s="21" t="s">
        <v>1</v>
      </c>
      <c r="E18" s="21" t="s">
        <v>116</v>
      </c>
      <c r="F18" s="21"/>
      <c r="G18" s="39">
        <f>G19</f>
        <v>165.25</v>
      </c>
      <c r="H18" s="39">
        <f t="shared" ref="H18" si="4">H19</f>
        <v>105.55365</v>
      </c>
      <c r="I18" s="39">
        <f t="shared" si="3"/>
        <v>-59.696349999999995</v>
      </c>
      <c r="J18" s="61">
        <f t="shared" si="1"/>
        <v>63.875128593040856</v>
      </c>
      <c r="K18" s="53"/>
      <c r="L18" s="53"/>
      <c r="M18" s="53"/>
      <c r="N18" s="53"/>
      <c r="O18" s="53"/>
    </row>
    <row r="19" spans="1:15" ht="25.5" x14ac:dyDescent="0.2">
      <c r="A19" s="35"/>
      <c r="B19" s="42" t="s">
        <v>65</v>
      </c>
      <c r="C19" s="21" t="s">
        <v>46</v>
      </c>
      <c r="D19" s="21" t="s">
        <v>1</v>
      </c>
      <c r="E19" s="21" t="s">
        <v>116</v>
      </c>
      <c r="F19" s="21" t="s">
        <v>64</v>
      </c>
      <c r="G19" s="39">
        <f>165.3+107.2-107.2-0.05</f>
        <v>165.25</v>
      </c>
      <c r="H19" s="39">
        <f>105.55365</f>
        <v>105.55365</v>
      </c>
      <c r="I19" s="39">
        <f t="shared" si="3"/>
        <v>-59.696349999999995</v>
      </c>
      <c r="J19" s="61">
        <f t="shared" si="1"/>
        <v>63.875128593040856</v>
      </c>
      <c r="K19" s="53"/>
      <c r="L19" s="53"/>
      <c r="M19" s="53"/>
      <c r="N19" s="53"/>
      <c r="O19" s="53"/>
    </row>
    <row r="20" spans="1:15" ht="15.75" customHeight="1" x14ac:dyDescent="0.2">
      <c r="A20" s="35"/>
      <c r="B20" s="43" t="s">
        <v>67</v>
      </c>
      <c r="C20" s="21" t="s">
        <v>46</v>
      </c>
      <c r="D20" s="21" t="s">
        <v>1</v>
      </c>
      <c r="E20" s="21" t="s">
        <v>116</v>
      </c>
      <c r="F20" s="21" t="s">
        <v>66</v>
      </c>
      <c r="G20" s="39">
        <f>0.05</f>
        <v>0.05</v>
      </c>
      <c r="H20" s="39">
        <f>0.02764</f>
        <v>2.7640000000000001E-2</v>
      </c>
      <c r="I20" s="39">
        <f t="shared" si="3"/>
        <v>-2.2360000000000001E-2</v>
      </c>
      <c r="J20" s="61">
        <f t="shared" si="1"/>
        <v>55.279999999999994</v>
      </c>
      <c r="K20" s="53"/>
      <c r="L20" s="53"/>
      <c r="M20" s="53"/>
      <c r="N20" s="53"/>
      <c r="O20" s="53"/>
    </row>
    <row r="21" spans="1:15" x14ac:dyDescent="0.2">
      <c r="A21" s="34"/>
      <c r="B21" s="20" t="s">
        <v>76</v>
      </c>
      <c r="C21" s="21" t="s">
        <v>46</v>
      </c>
      <c r="D21" s="21" t="s">
        <v>1</v>
      </c>
      <c r="E21" s="21" t="s">
        <v>117</v>
      </c>
      <c r="F21" s="21"/>
      <c r="G21" s="39">
        <f>G22</f>
        <v>2800.8999999999996</v>
      </c>
      <c r="H21" s="39">
        <f t="shared" ref="H21" si="5">H22</f>
        <v>2799.9689800000001</v>
      </c>
      <c r="I21" s="39">
        <f t="shared" si="3"/>
        <v>-0.93101999999953478</v>
      </c>
      <c r="J21" s="61">
        <f t="shared" si="1"/>
        <v>99.966759970009662</v>
      </c>
      <c r="K21" s="53"/>
      <c r="L21" s="53"/>
      <c r="M21" s="53"/>
      <c r="N21" s="53"/>
      <c r="O21" s="53"/>
    </row>
    <row r="22" spans="1:15" ht="51" x14ac:dyDescent="0.2">
      <c r="A22" s="35"/>
      <c r="B22" s="40" t="s">
        <v>62</v>
      </c>
      <c r="C22" s="21" t="s">
        <v>46</v>
      </c>
      <c r="D22" s="21" t="s">
        <v>1</v>
      </c>
      <c r="E22" s="21" t="s">
        <v>117</v>
      </c>
      <c r="F22" s="21" t="s">
        <v>63</v>
      </c>
      <c r="G22" s="39">
        <f>2679.6+88.6+32.7</f>
        <v>2800.8999999999996</v>
      </c>
      <c r="H22" s="39">
        <f>2302.19077+497.77821</f>
        <v>2799.9689800000001</v>
      </c>
      <c r="I22" s="39">
        <f t="shared" si="3"/>
        <v>-0.93101999999953478</v>
      </c>
      <c r="J22" s="61">
        <f t="shared" si="1"/>
        <v>99.966759970009662</v>
      </c>
      <c r="K22" s="53"/>
      <c r="L22" s="53"/>
      <c r="M22" s="53"/>
      <c r="N22" s="53"/>
      <c r="O22" s="53"/>
    </row>
    <row r="23" spans="1:15" ht="27.75" customHeight="1" x14ac:dyDescent="0.2">
      <c r="A23" s="69">
        <v>2</v>
      </c>
      <c r="B23" s="56" t="s">
        <v>43</v>
      </c>
      <c r="C23" s="64" t="s">
        <v>47</v>
      </c>
      <c r="D23" s="64"/>
      <c r="E23" s="64"/>
      <c r="F23" s="64"/>
      <c r="G23" s="68">
        <f>G24+G53+G61+G76+G105+G209+G217+G200</f>
        <v>102066.40328</v>
      </c>
      <c r="H23" s="68">
        <f t="shared" ref="H23" si="6">H24+H53+H61+H76+H105+H209+H217+H200</f>
        <v>99172.932570000004</v>
      </c>
      <c r="I23" s="68">
        <f>H23-G23</f>
        <v>-2893.4707099999941</v>
      </c>
      <c r="J23" s="60">
        <f>H23/G23*100</f>
        <v>97.165109559056077</v>
      </c>
      <c r="K23" s="53"/>
      <c r="L23" s="53"/>
      <c r="M23" s="53"/>
      <c r="N23" s="53"/>
      <c r="O23" s="53"/>
    </row>
    <row r="24" spans="1:15" ht="14.25" x14ac:dyDescent="0.2">
      <c r="A24" s="2"/>
      <c r="B24" s="10" t="s">
        <v>68</v>
      </c>
      <c r="C24" s="9" t="s">
        <v>47</v>
      </c>
      <c r="D24" s="9" t="s">
        <v>19</v>
      </c>
      <c r="E24" s="11"/>
      <c r="F24" s="11"/>
      <c r="G24" s="15">
        <f>G25+G29+G38+G42</f>
        <v>25645.727249999996</v>
      </c>
      <c r="H24" s="15">
        <f t="shared" ref="H24" si="7">H25+H29+H38+H42</f>
        <v>23840.252990000001</v>
      </c>
      <c r="I24" s="15">
        <f>H24-G24</f>
        <v>-1805.4742599999954</v>
      </c>
      <c r="J24" s="54">
        <f t="shared" ref="J24:J87" si="8">H24/G24*100</f>
        <v>92.959941270528816</v>
      </c>
      <c r="K24" s="53"/>
      <c r="L24" s="53"/>
      <c r="M24" s="53"/>
      <c r="N24" s="53"/>
      <c r="O24" s="53"/>
    </row>
    <row r="25" spans="1:15" ht="25.5" x14ac:dyDescent="0.2">
      <c r="A25" s="31"/>
      <c r="B25" s="41" t="s">
        <v>51</v>
      </c>
      <c r="C25" s="21" t="s">
        <v>47</v>
      </c>
      <c r="D25" s="21" t="s">
        <v>50</v>
      </c>
      <c r="E25" s="21"/>
      <c r="F25" s="21"/>
      <c r="G25" s="39">
        <f>G26</f>
        <v>2926.4</v>
      </c>
      <c r="H25" s="39">
        <f t="shared" ref="H25:H27" si="9">H26</f>
        <v>2921.6683699999999</v>
      </c>
      <c r="I25" s="39">
        <f>H25-G25</f>
        <v>-4.7316300000002229</v>
      </c>
      <c r="J25" s="61">
        <f t="shared" si="8"/>
        <v>99.838312260798247</v>
      </c>
      <c r="K25" s="53"/>
      <c r="L25" s="53"/>
      <c r="M25" s="53"/>
      <c r="N25" s="53"/>
      <c r="O25" s="53"/>
    </row>
    <row r="26" spans="1:15" ht="14.25" x14ac:dyDescent="0.2">
      <c r="A26" s="31"/>
      <c r="B26" s="20" t="s">
        <v>73</v>
      </c>
      <c r="C26" s="21" t="s">
        <v>47</v>
      </c>
      <c r="D26" s="21" t="s">
        <v>50</v>
      </c>
      <c r="E26" s="21" t="s">
        <v>115</v>
      </c>
      <c r="F26" s="21"/>
      <c r="G26" s="39">
        <f>G27</f>
        <v>2926.4</v>
      </c>
      <c r="H26" s="39">
        <f t="shared" si="9"/>
        <v>2921.6683699999999</v>
      </c>
      <c r="I26" s="39">
        <f t="shared" ref="I26:I89" si="10">H26-G26</f>
        <v>-4.7316300000002229</v>
      </c>
      <c r="J26" s="61">
        <f t="shared" si="8"/>
        <v>99.838312260798247</v>
      </c>
      <c r="K26" s="53"/>
      <c r="L26" s="53"/>
      <c r="M26" s="53"/>
      <c r="N26" s="53"/>
      <c r="O26" s="53"/>
    </row>
    <row r="27" spans="1:15" x14ac:dyDescent="0.2">
      <c r="A27" s="35"/>
      <c r="B27" s="20" t="s">
        <v>78</v>
      </c>
      <c r="C27" s="21" t="s">
        <v>47</v>
      </c>
      <c r="D27" s="21" t="s">
        <v>50</v>
      </c>
      <c r="E27" s="21" t="s">
        <v>118</v>
      </c>
      <c r="F27" s="21"/>
      <c r="G27" s="39">
        <f>G28</f>
        <v>2926.4</v>
      </c>
      <c r="H27" s="39">
        <f t="shared" si="9"/>
        <v>2921.6683699999999</v>
      </c>
      <c r="I27" s="39">
        <f t="shared" si="10"/>
        <v>-4.7316300000002229</v>
      </c>
      <c r="J27" s="61">
        <f t="shared" si="8"/>
        <v>99.838312260798247</v>
      </c>
      <c r="K27" s="53"/>
      <c r="L27" s="53"/>
      <c r="M27" s="53"/>
      <c r="N27" s="53"/>
      <c r="O27" s="53"/>
    </row>
    <row r="28" spans="1:15" ht="51" x14ac:dyDescent="0.2">
      <c r="A28" s="35"/>
      <c r="B28" s="40" t="s">
        <v>62</v>
      </c>
      <c r="C28" s="21" t="s">
        <v>47</v>
      </c>
      <c r="D28" s="21" t="s">
        <v>50</v>
      </c>
      <c r="E28" s="21" t="s">
        <v>118</v>
      </c>
      <c r="F28" s="21" t="s">
        <v>63</v>
      </c>
      <c r="G28" s="39">
        <f>2788.8+14+90.6+33</f>
        <v>2926.4</v>
      </c>
      <c r="H28" s="39">
        <f>2355.7167+59.984+505.96767</f>
        <v>2921.6683699999999</v>
      </c>
      <c r="I28" s="39">
        <f t="shared" si="10"/>
        <v>-4.7316300000002229</v>
      </c>
      <c r="J28" s="61">
        <f t="shared" si="8"/>
        <v>99.838312260798247</v>
      </c>
      <c r="K28" s="53"/>
      <c r="L28" s="53"/>
      <c r="M28" s="53"/>
      <c r="N28" s="53"/>
      <c r="O28" s="53"/>
    </row>
    <row r="29" spans="1:15" ht="38.25" x14ac:dyDescent="0.2">
      <c r="A29" s="35"/>
      <c r="B29" s="20" t="s">
        <v>21</v>
      </c>
      <c r="C29" s="21" t="s">
        <v>47</v>
      </c>
      <c r="D29" s="21" t="s">
        <v>3</v>
      </c>
      <c r="E29" s="21"/>
      <c r="F29" s="21"/>
      <c r="G29" s="39">
        <f>G30</f>
        <v>12733.722679999999</v>
      </c>
      <c r="H29" s="39">
        <f t="shared" ref="H29" si="11">H30</f>
        <v>12180.33266</v>
      </c>
      <c r="I29" s="39">
        <f t="shared" si="10"/>
        <v>-553.39001999999891</v>
      </c>
      <c r="J29" s="61">
        <f t="shared" si="8"/>
        <v>95.654137961798313</v>
      </c>
      <c r="K29" s="53"/>
      <c r="L29" s="53"/>
      <c r="M29" s="53"/>
      <c r="N29" s="53"/>
      <c r="O29" s="53"/>
    </row>
    <row r="30" spans="1:15" x14ac:dyDescent="0.2">
      <c r="A30" s="35"/>
      <c r="B30" s="20" t="s">
        <v>73</v>
      </c>
      <c r="C30" s="21" t="s">
        <v>47</v>
      </c>
      <c r="D30" s="21" t="s">
        <v>3</v>
      </c>
      <c r="E30" s="21" t="s">
        <v>115</v>
      </c>
      <c r="F30" s="21"/>
      <c r="G30" s="39">
        <f>G31+G35</f>
        <v>12733.722679999999</v>
      </c>
      <c r="H30" s="39">
        <f t="shared" ref="H30" si="12">H31+H35</f>
        <v>12180.33266</v>
      </c>
      <c r="I30" s="39">
        <f t="shared" si="10"/>
        <v>-553.39001999999891</v>
      </c>
      <c r="J30" s="61">
        <f t="shared" si="8"/>
        <v>95.654137961798313</v>
      </c>
      <c r="K30" s="53"/>
      <c r="L30" s="53"/>
      <c r="M30" s="53"/>
      <c r="N30" s="53"/>
      <c r="O30" s="53"/>
    </row>
    <row r="31" spans="1:15" ht="38.25" x14ac:dyDescent="0.2">
      <c r="A31" s="35"/>
      <c r="B31" s="20" t="s">
        <v>77</v>
      </c>
      <c r="C31" s="21" t="s">
        <v>47</v>
      </c>
      <c r="D31" s="21" t="s">
        <v>3</v>
      </c>
      <c r="E31" s="21" t="s">
        <v>116</v>
      </c>
      <c r="F31" s="21"/>
      <c r="G31" s="39">
        <f>G32+G33+G34</f>
        <v>12713.222679999999</v>
      </c>
      <c r="H31" s="39">
        <f t="shared" ref="H31" si="13">H32+H33+H34</f>
        <v>12159.83266</v>
      </c>
      <c r="I31" s="39">
        <f t="shared" si="10"/>
        <v>-553.39001999999891</v>
      </c>
      <c r="J31" s="61">
        <f t="shared" si="8"/>
        <v>95.647130283727563</v>
      </c>
      <c r="K31" s="53"/>
      <c r="L31" s="53"/>
      <c r="M31" s="53"/>
      <c r="N31" s="53"/>
      <c r="O31" s="53"/>
    </row>
    <row r="32" spans="1:15" ht="51" x14ac:dyDescent="0.2">
      <c r="A32" s="35"/>
      <c r="B32" s="42" t="s">
        <v>62</v>
      </c>
      <c r="C32" s="21" t="s">
        <v>47</v>
      </c>
      <c r="D32" s="21" t="s">
        <v>3</v>
      </c>
      <c r="E32" s="21" t="s">
        <v>116</v>
      </c>
      <c r="F32" s="21" t="s">
        <v>63</v>
      </c>
      <c r="G32" s="39">
        <f>8508+2642.4+338.3+89-495+587.2-94-2</f>
        <v>11573.9</v>
      </c>
      <c r="H32" s="39">
        <f>8308.27848+359.1299+2354.02437</f>
        <v>11021.43275</v>
      </c>
      <c r="I32" s="39">
        <f t="shared" si="10"/>
        <v>-552.46724999999969</v>
      </c>
      <c r="J32" s="61">
        <f t="shared" si="8"/>
        <v>95.226611168231983</v>
      </c>
      <c r="K32" s="53"/>
      <c r="L32" s="53"/>
      <c r="M32" s="53"/>
      <c r="N32" s="53"/>
      <c r="O32" s="53"/>
    </row>
    <row r="33" spans="1:15" ht="25.5" x14ac:dyDescent="0.2">
      <c r="A33" s="35"/>
      <c r="B33" s="43" t="s">
        <v>65</v>
      </c>
      <c r="C33" s="21" t="s">
        <v>47</v>
      </c>
      <c r="D33" s="21" t="s">
        <v>3</v>
      </c>
      <c r="E33" s="21" t="s">
        <v>116</v>
      </c>
      <c r="F33" s="21" t="s">
        <v>64</v>
      </c>
      <c r="G33" s="39">
        <f>1378.6+545.6-1311.5+200+100+15.17092+57.86767+9.78601+6.969+33+94</f>
        <v>1129.4935999999998</v>
      </c>
      <c r="H33" s="39">
        <f>1128.57083</f>
        <v>1128.5708299999999</v>
      </c>
      <c r="I33" s="39">
        <f t="shared" si="10"/>
        <v>-0.92276999999990039</v>
      </c>
      <c r="J33" s="61">
        <f t="shared" si="8"/>
        <v>99.918302325927314</v>
      </c>
      <c r="K33" s="53"/>
      <c r="L33" s="53"/>
      <c r="M33" s="53"/>
      <c r="N33" s="53"/>
      <c r="O33" s="53"/>
    </row>
    <row r="34" spans="1:15" x14ac:dyDescent="0.2">
      <c r="A34" s="35"/>
      <c r="B34" s="43" t="s">
        <v>67</v>
      </c>
      <c r="C34" s="21" t="s">
        <v>47</v>
      </c>
      <c r="D34" s="21" t="s">
        <v>3</v>
      </c>
      <c r="E34" s="21" t="s">
        <v>116</v>
      </c>
      <c r="F34" s="21" t="s">
        <v>66</v>
      </c>
      <c r="G34" s="39">
        <f>10+15-15.17092</f>
        <v>9.8290799999999994</v>
      </c>
      <c r="H34" s="39">
        <f>7.82+2.00908</f>
        <v>9.8290800000000011</v>
      </c>
      <c r="I34" s="39">
        <f t="shared" si="10"/>
        <v>0</v>
      </c>
      <c r="J34" s="61">
        <f t="shared" si="8"/>
        <v>100.00000000000003</v>
      </c>
      <c r="K34" s="53"/>
      <c r="L34" s="53"/>
      <c r="M34" s="53"/>
      <c r="N34" s="53"/>
      <c r="O34" s="53"/>
    </row>
    <row r="35" spans="1:15" s="28" customFormat="1" ht="51" x14ac:dyDescent="0.2">
      <c r="A35" s="35"/>
      <c r="B35" s="20" t="s">
        <v>101</v>
      </c>
      <c r="C35" s="21" t="s">
        <v>47</v>
      </c>
      <c r="D35" s="21" t="s">
        <v>3</v>
      </c>
      <c r="E35" s="21" t="s">
        <v>119</v>
      </c>
      <c r="F35" s="21"/>
      <c r="G35" s="39">
        <f>G36</f>
        <v>20.5</v>
      </c>
      <c r="H35" s="39">
        <f t="shared" ref="H35" si="14">H36</f>
        <v>20.5</v>
      </c>
      <c r="I35" s="39">
        <f t="shared" si="10"/>
        <v>0</v>
      </c>
      <c r="J35" s="61">
        <f t="shared" si="8"/>
        <v>100</v>
      </c>
      <c r="K35" s="53"/>
      <c r="L35" s="53"/>
      <c r="M35" s="53"/>
      <c r="N35" s="53"/>
      <c r="O35" s="53"/>
    </row>
    <row r="36" spans="1:15" s="28" customFormat="1" ht="25.5" x14ac:dyDescent="0.2">
      <c r="A36" s="35"/>
      <c r="B36" s="43" t="s">
        <v>65</v>
      </c>
      <c r="C36" s="21" t="s">
        <v>47</v>
      </c>
      <c r="D36" s="21" t="s">
        <v>3</v>
      </c>
      <c r="E36" s="21" t="s">
        <v>119</v>
      </c>
      <c r="F36" s="21" t="s">
        <v>64</v>
      </c>
      <c r="G36" s="39">
        <v>20.5</v>
      </c>
      <c r="H36" s="39">
        <v>20.5</v>
      </c>
      <c r="I36" s="39">
        <f t="shared" si="10"/>
        <v>0</v>
      </c>
      <c r="J36" s="61">
        <f t="shared" si="8"/>
        <v>100</v>
      </c>
      <c r="K36" s="53"/>
      <c r="L36" s="53"/>
      <c r="M36" s="53"/>
      <c r="N36" s="53"/>
      <c r="O36" s="53"/>
    </row>
    <row r="37" spans="1:15" s="28" customFormat="1" x14ac:dyDescent="0.2">
      <c r="A37" s="35"/>
      <c r="B37" s="44" t="s">
        <v>44</v>
      </c>
      <c r="C37" s="21"/>
      <c r="D37" s="21"/>
      <c r="E37" s="21"/>
      <c r="F37" s="21"/>
      <c r="G37" s="39">
        <v>20.5</v>
      </c>
      <c r="H37" s="39">
        <f>H36</f>
        <v>20.5</v>
      </c>
      <c r="I37" s="39">
        <f t="shared" si="10"/>
        <v>0</v>
      </c>
      <c r="J37" s="61">
        <f t="shared" si="8"/>
        <v>100</v>
      </c>
      <c r="K37" s="53"/>
      <c r="L37" s="53"/>
      <c r="M37" s="53"/>
      <c r="N37" s="53"/>
      <c r="O37" s="53"/>
    </row>
    <row r="38" spans="1:15" s="28" customFormat="1" x14ac:dyDescent="0.2">
      <c r="A38" s="35"/>
      <c r="B38" s="20" t="s">
        <v>48</v>
      </c>
      <c r="C38" s="21" t="s">
        <v>47</v>
      </c>
      <c r="D38" s="21" t="s">
        <v>57</v>
      </c>
      <c r="E38" s="21"/>
      <c r="F38" s="21"/>
      <c r="G38" s="39">
        <f>G39</f>
        <v>100</v>
      </c>
      <c r="H38" s="39">
        <f t="shared" ref="H38:H40" si="15">H39</f>
        <v>0</v>
      </c>
      <c r="I38" s="39">
        <f t="shared" si="10"/>
        <v>-100</v>
      </c>
      <c r="J38" s="61">
        <f t="shared" si="8"/>
        <v>0</v>
      </c>
      <c r="K38" s="53"/>
      <c r="L38" s="53"/>
      <c r="M38" s="53"/>
      <c r="N38" s="53"/>
      <c r="O38" s="53"/>
    </row>
    <row r="39" spans="1:15" s="28" customFormat="1" x14ac:dyDescent="0.2">
      <c r="A39" s="35"/>
      <c r="B39" s="20" t="s">
        <v>73</v>
      </c>
      <c r="C39" s="21" t="s">
        <v>47</v>
      </c>
      <c r="D39" s="21" t="s">
        <v>57</v>
      </c>
      <c r="E39" s="21" t="s">
        <v>115</v>
      </c>
      <c r="F39" s="21"/>
      <c r="G39" s="39">
        <f>G40</f>
        <v>100</v>
      </c>
      <c r="H39" s="39">
        <f t="shared" si="15"/>
        <v>0</v>
      </c>
      <c r="I39" s="39">
        <f t="shared" si="10"/>
        <v>-100</v>
      </c>
      <c r="J39" s="61">
        <f t="shared" si="8"/>
        <v>0</v>
      </c>
      <c r="K39" s="53"/>
      <c r="L39" s="53"/>
      <c r="M39" s="53"/>
      <c r="N39" s="53"/>
      <c r="O39" s="53"/>
    </row>
    <row r="40" spans="1:15" s="28" customFormat="1" x14ac:dyDescent="0.2">
      <c r="A40" s="35"/>
      <c r="B40" s="20" t="s">
        <v>79</v>
      </c>
      <c r="C40" s="21" t="s">
        <v>47</v>
      </c>
      <c r="D40" s="21" t="s">
        <v>57</v>
      </c>
      <c r="E40" s="21" t="s">
        <v>120</v>
      </c>
      <c r="F40" s="21"/>
      <c r="G40" s="39">
        <f>G41</f>
        <v>100</v>
      </c>
      <c r="H40" s="39">
        <f t="shared" si="15"/>
        <v>0</v>
      </c>
      <c r="I40" s="39">
        <f t="shared" si="10"/>
        <v>-100</v>
      </c>
      <c r="J40" s="61">
        <f t="shared" si="8"/>
        <v>0</v>
      </c>
      <c r="K40" s="53"/>
      <c r="L40" s="53"/>
      <c r="M40" s="53"/>
      <c r="N40" s="53"/>
      <c r="O40" s="53"/>
    </row>
    <row r="41" spans="1:15" s="28" customFormat="1" x14ac:dyDescent="0.2">
      <c r="A41" s="35"/>
      <c r="B41" s="43" t="s">
        <v>67</v>
      </c>
      <c r="C41" s="21" t="s">
        <v>47</v>
      </c>
      <c r="D41" s="21" t="s">
        <v>57</v>
      </c>
      <c r="E41" s="21" t="s">
        <v>120</v>
      </c>
      <c r="F41" s="21" t="s">
        <v>66</v>
      </c>
      <c r="G41" s="39">
        <v>100</v>
      </c>
      <c r="H41" s="39">
        <v>0</v>
      </c>
      <c r="I41" s="39">
        <f t="shared" si="10"/>
        <v>-100</v>
      </c>
      <c r="J41" s="61">
        <f t="shared" si="8"/>
        <v>0</v>
      </c>
      <c r="K41" s="53"/>
      <c r="L41" s="53"/>
      <c r="M41" s="53"/>
      <c r="N41" s="53"/>
      <c r="O41" s="53"/>
    </row>
    <row r="42" spans="1:15" x14ac:dyDescent="0.2">
      <c r="A42" s="35"/>
      <c r="B42" s="41" t="s">
        <v>49</v>
      </c>
      <c r="C42" s="22" t="s">
        <v>47</v>
      </c>
      <c r="D42" s="21" t="s">
        <v>56</v>
      </c>
      <c r="E42" s="21"/>
      <c r="F42" s="21"/>
      <c r="G42" s="39">
        <f>G43</f>
        <v>9885.6045699999995</v>
      </c>
      <c r="H42" s="39">
        <f t="shared" ref="H42" si="16">H43</f>
        <v>8738.2519599999996</v>
      </c>
      <c r="I42" s="39">
        <f t="shared" si="10"/>
        <v>-1147.3526099999999</v>
      </c>
      <c r="J42" s="61">
        <f t="shared" si="8"/>
        <v>88.39370316832327</v>
      </c>
      <c r="K42" s="53"/>
      <c r="L42" s="53"/>
      <c r="M42" s="53"/>
      <c r="N42" s="53"/>
      <c r="O42" s="53"/>
    </row>
    <row r="43" spans="1:15" x14ac:dyDescent="0.2">
      <c r="A43" s="35"/>
      <c r="B43" s="20" t="s">
        <v>73</v>
      </c>
      <c r="C43" s="21" t="s">
        <v>47</v>
      </c>
      <c r="D43" s="21" t="s">
        <v>56</v>
      </c>
      <c r="E43" s="21" t="s">
        <v>115</v>
      </c>
      <c r="F43" s="21"/>
      <c r="G43" s="39">
        <f>G44+G48+G51</f>
        <v>9885.6045699999995</v>
      </c>
      <c r="H43" s="39">
        <f t="shared" ref="H43" si="17">H44+H48+H51</f>
        <v>8738.2519599999996</v>
      </c>
      <c r="I43" s="39">
        <f t="shared" si="10"/>
        <v>-1147.3526099999999</v>
      </c>
      <c r="J43" s="61">
        <f t="shared" si="8"/>
        <v>88.39370316832327</v>
      </c>
      <c r="K43" s="53"/>
      <c r="L43" s="53"/>
      <c r="M43" s="53"/>
      <c r="N43" s="53"/>
      <c r="O43" s="53"/>
    </row>
    <row r="44" spans="1:15" x14ac:dyDescent="0.2">
      <c r="A44" s="35"/>
      <c r="B44" s="41" t="s">
        <v>102</v>
      </c>
      <c r="C44" s="22" t="s">
        <v>47</v>
      </c>
      <c r="D44" s="21" t="s">
        <v>56</v>
      </c>
      <c r="E44" s="21" t="s">
        <v>121</v>
      </c>
      <c r="F44" s="21"/>
      <c r="G44" s="39">
        <f>G45+G46+G47</f>
        <v>7828.1660400000001</v>
      </c>
      <c r="H44" s="39">
        <f t="shared" ref="H44" si="18">H45+H46+H47</f>
        <v>7826.6996099999997</v>
      </c>
      <c r="I44" s="39">
        <f t="shared" si="10"/>
        <v>-1.4664300000004005</v>
      </c>
      <c r="J44" s="61">
        <f t="shared" si="8"/>
        <v>99.981267259885556</v>
      </c>
      <c r="K44" s="53"/>
      <c r="L44" s="53"/>
      <c r="M44" s="53"/>
      <c r="N44" s="53"/>
      <c r="O44" s="53"/>
    </row>
    <row r="45" spans="1:15" ht="51" x14ac:dyDescent="0.2">
      <c r="A45" s="35"/>
      <c r="B45" s="43" t="s">
        <v>62</v>
      </c>
      <c r="C45" s="22" t="s">
        <v>47</v>
      </c>
      <c r="D45" s="21" t="s">
        <v>56</v>
      </c>
      <c r="E45" s="21" t="s">
        <v>121</v>
      </c>
      <c r="F45" s="21" t="s">
        <v>63</v>
      </c>
      <c r="G45" s="39">
        <f>5569.4+200+10+113.7+75.1+34.4+22.6+424+495+2</f>
        <v>6946.2</v>
      </c>
      <c r="H45" s="39">
        <f>5019.97237+404.458+1521.6032</f>
        <v>6946.0335699999996</v>
      </c>
      <c r="I45" s="39">
        <f t="shared" si="10"/>
        <v>-0.16643000000021857</v>
      </c>
      <c r="J45" s="61">
        <f t="shared" si="8"/>
        <v>99.997604013705327</v>
      </c>
      <c r="K45" s="53"/>
      <c r="L45" s="53"/>
      <c r="M45" s="53"/>
      <c r="N45" s="53"/>
      <c r="O45" s="53"/>
    </row>
    <row r="46" spans="1:15" ht="25.5" x14ac:dyDescent="0.2">
      <c r="A46" s="35"/>
      <c r="B46" s="45" t="s">
        <v>65</v>
      </c>
      <c r="C46" s="21" t="s">
        <v>47</v>
      </c>
      <c r="D46" s="21" t="s">
        <v>56</v>
      </c>
      <c r="E46" s="21" t="s">
        <v>121</v>
      </c>
      <c r="F46" s="21" t="s">
        <v>64</v>
      </c>
      <c r="G46" s="39">
        <f>1521.5+214.8-14-10-200-806.7-424+518.61972+130-57.86767</f>
        <v>872.35204999999996</v>
      </c>
      <c r="H46" s="39">
        <f>871.05205</f>
        <v>871.05205000000001</v>
      </c>
      <c r="I46" s="39">
        <f t="shared" si="10"/>
        <v>-1.2999999999999545</v>
      </c>
      <c r="J46" s="61">
        <f t="shared" si="8"/>
        <v>99.850977595570512</v>
      </c>
      <c r="K46" s="53"/>
      <c r="L46" s="53"/>
      <c r="M46" s="53"/>
      <c r="N46" s="53"/>
      <c r="O46" s="53"/>
    </row>
    <row r="47" spans="1:15" x14ac:dyDescent="0.2">
      <c r="A47" s="35"/>
      <c r="B47" s="43" t="s">
        <v>67</v>
      </c>
      <c r="C47" s="21" t="s">
        <v>47</v>
      </c>
      <c r="D47" s="21" t="s">
        <v>56</v>
      </c>
      <c r="E47" s="21" t="s">
        <v>121</v>
      </c>
      <c r="F47" s="21" t="s">
        <v>66</v>
      </c>
      <c r="G47" s="39">
        <f>4.4+15-9.78601</f>
        <v>9.6139899999999994</v>
      </c>
      <c r="H47" s="39">
        <f>6.19+3.42399</f>
        <v>9.6139900000000011</v>
      </c>
      <c r="I47" s="39">
        <f t="shared" si="10"/>
        <v>0</v>
      </c>
      <c r="J47" s="61">
        <f t="shared" si="8"/>
        <v>100.00000000000003</v>
      </c>
      <c r="K47" s="53"/>
      <c r="L47" s="53"/>
      <c r="M47" s="53"/>
      <c r="N47" s="53"/>
      <c r="O47" s="53"/>
    </row>
    <row r="48" spans="1:15" ht="25.5" x14ac:dyDescent="0.2">
      <c r="A48" s="35"/>
      <c r="B48" s="41" t="s">
        <v>80</v>
      </c>
      <c r="C48" s="22" t="s">
        <v>47</v>
      </c>
      <c r="D48" s="21" t="s">
        <v>56</v>
      </c>
      <c r="E48" s="21" t="s">
        <v>122</v>
      </c>
      <c r="F48" s="21"/>
      <c r="G48" s="39">
        <f>G49+G50</f>
        <v>1910.4385299999999</v>
      </c>
      <c r="H48" s="39">
        <f t="shared" ref="H48" si="19">H49+H50</f>
        <v>764.55235000000005</v>
      </c>
      <c r="I48" s="39">
        <f t="shared" si="10"/>
        <v>-1145.88618</v>
      </c>
      <c r="J48" s="61">
        <f t="shared" si="8"/>
        <v>40.01973044377408</v>
      </c>
      <c r="K48" s="53"/>
      <c r="L48" s="53"/>
      <c r="M48" s="53"/>
      <c r="N48" s="53"/>
      <c r="O48" s="53"/>
    </row>
    <row r="49" spans="1:15" ht="38.25" customHeight="1" x14ac:dyDescent="0.2">
      <c r="A49" s="35"/>
      <c r="B49" s="40" t="s">
        <v>65</v>
      </c>
      <c r="C49" s="22" t="s">
        <v>47</v>
      </c>
      <c r="D49" s="21" t="s">
        <v>56</v>
      </c>
      <c r="E49" s="21" t="s">
        <v>122</v>
      </c>
      <c r="F49" s="21" t="s">
        <v>64</v>
      </c>
      <c r="G49" s="39">
        <f>574.40158+827.82354-33+0.001-30-20+706.66776-41.78285-10-60.4-6.4535</f>
        <v>1907.2575299999999</v>
      </c>
      <c r="H49" s="39">
        <f>761.37135</f>
        <v>761.37135000000001</v>
      </c>
      <c r="I49" s="39">
        <f t="shared" si="10"/>
        <v>-1145.88618</v>
      </c>
      <c r="J49" s="61">
        <f t="shared" si="8"/>
        <v>39.919692963540172</v>
      </c>
      <c r="K49" s="53"/>
      <c r="L49" s="53"/>
      <c r="M49" s="53"/>
      <c r="N49" s="53"/>
      <c r="O49" s="53"/>
    </row>
    <row r="50" spans="1:15" x14ac:dyDescent="0.2">
      <c r="A50" s="35"/>
      <c r="B50" s="43" t="s">
        <v>67</v>
      </c>
      <c r="C50" s="22" t="s">
        <v>47</v>
      </c>
      <c r="D50" s="21" t="s">
        <v>56</v>
      </c>
      <c r="E50" s="21" t="s">
        <v>122</v>
      </c>
      <c r="F50" s="21" t="s">
        <v>66</v>
      </c>
      <c r="G50" s="39">
        <f>3.2+6.95-6.969</f>
        <v>3.181</v>
      </c>
      <c r="H50" s="39">
        <f>3.181</f>
        <v>3.181</v>
      </c>
      <c r="I50" s="39">
        <f t="shared" si="10"/>
        <v>0</v>
      </c>
      <c r="J50" s="61">
        <f t="shared" si="8"/>
        <v>100</v>
      </c>
      <c r="K50" s="53"/>
      <c r="L50" s="53"/>
      <c r="M50" s="53"/>
      <c r="N50" s="53"/>
      <c r="O50" s="53"/>
    </row>
    <row r="51" spans="1:15" ht="25.5" x14ac:dyDescent="0.2">
      <c r="A51" s="35"/>
      <c r="B51" s="41" t="s">
        <v>75</v>
      </c>
      <c r="C51" s="22" t="s">
        <v>47</v>
      </c>
      <c r="D51" s="21" t="s">
        <v>56</v>
      </c>
      <c r="E51" s="21" t="s">
        <v>123</v>
      </c>
      <c r="F51" s="21"/>
      <c r="G51" s="39">
        <f>G52</f>
        <v>147</v>
      </c>
      <c r="H51" s="39">
        <f t="shared" ref="H51" si="20">H52</f>
        <v>147</v>
      </c>
      <c r="I51" s="39">
        <f t="shared" si="10"/>
        <v>0</v>
      </c>
      <c r="J51" s="61">
        <f t="shared" si="8"/>
        <v>100</v>
      </c>
      <c r="K51" s="53"/>
      <c r="L51" s="53"/>
      <c r="M51" s="53"/>
      <c r="N51" s="53"/>
      <c r="O51" s="53"/>
    </row>
    <row r="52" spans="1:15" ht="27" customHeight="1" x14ac:dyDescent="0.2">
      <c r="A52" s="35"/>
      <c r="B52" s="43" t="s">
        <v>65</v>
      </c>
      <c r="C52" s="22" t="s">
        <v>47</v>
      </c>
      <c r="D52" s="21" t="s">
        <v>56</v>
      </c>
      <c r="E52" s="21" t="s">
        <v>123</v>
      </c>
      <c r="F52" s="21" t="s">
        <v>64</v>
      </c>
      <c r="G52" s="39">
        <f>200-45-38+30</f>
        <v>147</v>
      </c>
      <c r="H52" s="39">
        <f>147</f>
        <v>147</v>
      </c>
      <c r="I52" s="39">
        <f t="shared" si="10"/>
        <v>0</v>
      </c>
      <c r="J52" s="61">
        <f t="shared" si="8"/>
        <v>100</v>
      </c>
      <c r="K52" s="53"/>
      <c r="L52" s="53"/>
      <c r="M52" s="53"/>
      <c r="N52" s="53"/>
      <c r="O52" s="53"/>
    </row>
    <row r="53" spans="1:15" s="12" customFormat="1" x14ac:dyDescent="0.2">
      <c r="A53" s="36"/>
      <c r="B53" s="32" t="s">
        <v>31</v>
      </c>
      <c r="C53" s="19" t="s">
        <v>47</v>
      </c>
      <c r="D53" s="19" t="s">
        <v>29</v>
      </c>
      <c r="E53" s="19"/>
      <c r="F53" s="19"/>
      <c r="G53" s="23">
        <f>G54</f>
        <v>478</v>
      </c>
      <c r="H53" s="23">
        <f t="shared" ref="H53:H55" si="21">H54</f>
        <v>478</v>
      </c>
      <c r="I53" s="23">
        <f t="shared" si="10"/>
        <v>0</v>
      </c>
      <c r="J53" s="54">
        <f t="shared" si="8"/>
        <v>100</v>
      </c>
      <c r="K53" s="53"/>
      <c r="L53" s="53"/>
      <c r="M53" s="53"/>
      <c r="N53" s="53"/>
      <c r="O53" s="53"/>
    </row>
    <row r="54" spans="1:15" s="1" customFormat="1" x14ac:dyDescent="0.2">
      <c r="A54" s="37"/>
      <c r="B54" s="20" t="s">
        <v>27</v>
      </c>
      <c r="C54" s="21" t="s">
        <v>47</v>
      </c>
      <c r="D54" s="21" t="s">
        <v>30</v>
      </c>
      <c r="E54" s="21"/>
      <c r="F54" s="21"/>
      <c r="G54" s="39">
        <f>G55</f>
        <v>478</v>
      </c>
      <c r="H54" s="39">
        <f t="shared" si="21"/>
        <v>478</v>
      </c>
      <c r="I54" s="39">
        <f t="shared" si="10"/>
        <v>0</v>
      </c>
      <c r="J54" s="61">
        <f t="shared" si="8"/>
        <v>100</v>
      </c>
      <c r="K54" s="53"/>
      <c r="L54" s="53"/>
      <c r="M54" s="53"/>
      <c r="N54" s="53"/>
      <c r="O54" s="53"/>
    </row>
    <row r="55" spans="1:15" s="12" customFormat="1" x14ac:dyDescent="0.2">
      <c r="A55" s="36"/>
      <c r="B55" s="20" t="s">
        <v>73</v>
      </c>
      <c r="C55" s="21" t="s">
        <v>47</v>
      </c>
      <c r="D55" s="21" t="s">
        <v>30</v>
      </c>
      <c r="E55" s="21" t="s">
        <v>115</v>
      </c>
      <c r="F55" s="19"/>
      <c r="G55" s="39">
        <f>G56</f>
        <v>478</v>
      </c>
      <c r="H55" s="39">
        <f t="shared" si="21"/>
        <v>478</v>
      </c>
      <c r="I55" s="39">
        <f t="shared" si="10"/>
        <v>0</v>
      </c>
      <c r="J55" s="61">
        <f t="shared" si="8"/>
        <v>100</v>
      </c>
      <c r="K55" s="53"/>
      <c r="L55" s="53"/>
      <c r="M55" s="53"/>
      <c r="N55" s="53"/>
      <c r="O55" s="53"/>
    </row>
    <row r="56" spans="1:15" s="1" customFormat="1" ht="25.5" x14ac:dyDescent="0.2">
      <c r="A56" s="37"/>
      <c r="B56" s="20" t="s">
        <v>28</v>
      </c>
      <c r="C56" s="21" t="s">
        <v>47</v>
      </c>
      <c r="D56" s="21" t="s">
        <v>30</v>
      </c>
      <c r="E56" s="21" t="s">
        <v>124</v>
      </c>
      <c r="F56" s="21"/>
      <c r="G56" s="39">
        <f>G57+G59</f>
        <v>478</v>
      </c>
      <c r="H56" s="39">
        <f t="shared" ref="H56" si="22">H57+H59</f>
        <v>478</v>
      </c>
      <c r="I56" s="39">
        <f t="shared" si="10"/>
        <v>0</v>
      </c>
      <c r="J56" s="61">
        <f t="shared" si="8"/>
        <v>100</v>
      </c>
      <c r="K56" s="53"/>
      <c r="L56" s="53"/>
      <c r="M56" s="53"/>
      <c r="N56" s="53"/>
      <c r="O56" s="53"/>
    </row>
    <row r="57" spans="1:15" s="1" customFormat="1" ht="51" x14ac:dyDescent="0.2">
      <c r="A57" s="37"/>
      <c r="B57" s="40" t="s">
        <v>62</v>
      </c>
      <c r="C57" s="21" t="s">
        <v>47</v>
      </c>
      <c r="D57" s="21" t="s">
        <v>30</v>
      </c>
      <c r="E57" s="21" t="s">
        <v>124</v>
      </c>
      <c r="F57" s="21" t="s">
        <v>63</v>
      </c>
      <c r="G57" s="39">
        <f>390.6+44.8-16.02258</f>
        <v>419.37742000000003</v>
      </c>
      <c r="H57" s="39">
        <f>319.2+4.987+95.19042</f>
        <v>419.37742000000003</v>
      </c>
      <c r="I57" s="39">
        <f t="shared" si="10"/>
        <v>0</v>
      </c>
      <c r="J57" s="61">
        <f t="shared" si="8"/>
        <v>100</v>
      </c>
      <c r="K57" s="53"/>
      <c r="L57" s="53"/>
      <c r="M57" s="53"/>
      <c r="N57" s="53"/>
      <c r="O57" s="53"/>
    </row>
    <row r="58" spans="1:15" s="1" customFormat="1" x14ac:dyDescent="0.2">
      <c r="A58" s="37"/>
      <c r="B58" s="44" t="s">
        <v>100</v>
      </c>
      <c r="C58" s="21"/>
      <c r="D58" s="21"/>
      <c r="E58" s="21"/>
      <c r="F58" s="21"/>
      <c r="G58" s="39">
        <f>G57</f>
        <v>419.37742000000003</v>
      </c>
      <c r="H58" s="39">
        <f t="shared" ref="H58" si="23">H57</f>
        <v>419.37742000000003</v>
      </c>
      <c r="I58" s="39">
        <f t="shared" si="10"/>
        <v>0</v>
      </c>
      <c r="J58" s="61">
        <f t="shared" si="8"/>
        <v>100</v>
      </c>
      <c r="K58" s="53"/>
      <c r="L58" s="53"/>
      <c r="M58" s="53"/>
      <c r="N58" s="53"/>
      <c r="O58" s="53"/>
    </row>
    <row r="59" spans="1:15" s="1" customFormat="1" ht="25.5" x14ac:dyDescent="0.2">
      <c r="A59" s="37"/>
      <c r="B59" s="40" t="s">
        <v>65</v>
      </c>
      <c r="C59" s="21" t="s">
        <v>47</v>
      </c>
      <c r="D59" s="21" t="s">
        <v>30</v>
      </c>
      <c r="E59" s="21" t="s">
        <v>124</v>
      </c>
      <c r="F59" s="21" t="s">
        <v>64</v>
      </c>
      <c r="G59" s="39">
        <f>5.7+3.839+33.061+16.02258</f>
        <v>58.622579999999999</v>
      </c>
      <c r="H59" s="39">
        <f>58.62258</f>
        <v>58.622579999999999</v>
      </c>
      <c r="I59" s="39">
        <f t="shared" si="10"/>
        <v>0</v>
      </c>
      <c r="J59" s="61">
        <f t="shared" si="8"/>
        <v>100</v>
      </c>
      <c r="K59" s="53"/>
      <c r="L59" s="53"/>
      <c r="M59" s="53"/>
      <c r="N59" s="53"/>
      <c r="O59" s="53"/>
    </row>
    <row r="60" spans="1:15" s="1" customFormat="1" x14ac:dyDescent="0.2">
      <c r="A60" s="37"/>
      <c r="B60" s="44" t="s">
        <v>100</v>
      </c>
      <c r="C60" s="21"/>
      <c r="D60" s="21"/>
      <c r="E60" s="21"/>
      <c r="F60" s="21"/>
      <c r="G60" s="39">
        <f>G59</f>
        <v>58.622579999999999</v>
      </c>
      <c r="H60" s="39">
        <f t="shared" ref="H60" si="24">H59</f>
        <v>58.622579999999999</v>
      </c>
      <c r="I60" s="39">
        <f t="shared" si="10"/>
        <v>0</v>
      </c>
      <c r="J60" s="61">
        <f t="shared" si="8"/>
        <v>100</v>
      </c>
      <c r="K60" s="53"/>
      <c r="L60" s="53"/>
      <c r="M60" s="53"/>
      <c r="N60" s="53"/>
      <c r="O60" s="53"/>
    </row>
    <row r="61" spans="1:15" s="1" customFormat="1" x14ac:dyDescent="0.2">
      <c r="A61" s="36"/>
      <c r="B61" s="32" t="s">
        <v>41</v>
      </c>
      <c r="C61" s="19" t="s">
        <v>47</v>
      </c>
      <c r="D61" s="19" t="s">
        <v>39</v>
      </c>
      <c r="E61" s="19"/>
      <c r="F61" s="19"/>
      <c r="G61" s="23">
        <f>G62</f>
        <v>41.59</v>
      </c>
      <c r="H61" s="23">
        <f t="shared" ref="H61" si="25">H62</f>
        <v>41.59</v>
      </c>
      <c r="I61" s="23">
        <f t="shared" si="10"/>
        <v>0</v>
      </c>
      <c r="J61" s="61">
        <f t="shared" si="8"/>
        <v>100</v>
      </c>
      <c r="K61" s="53"/>
      <c r="L61" s="53"/>
      <c r="M61" s="53"/>
      <c r="N61" s="53"/>
      <c r="O61" s="53"/>
    </row>
    <row r="62" spans="1:15" s="1" customFormat="1" x14ac:dyDescent="0.2">
      <c r="A62" s="37"/>
      <c r="B62" s="20" t="s">
        <v>42</v>
      </c>
      <c r="C62" s="21" t="s">
        <v>47</v>
      </c>
      <c r="D62" s="21" t="s">
        <v>40</v>
      </c>
      <c r="E62" s="21"/>
      <c r="F62" s="21"/>
      <c r="G62" s="39">
        <f>G68+G63</f>
        <v>41.59</v>
      </c>
      <c r="H62" s="39">
        <f t="shared" ref="H62" si="26">H68+H63</f>
        <v>41.59</v>
      </c>
      <c r="I62" s="39">
        <f t="shared" si="10"/>
        <v>0</v>
      </c>
      <c r="J62" s="61">
        <f t="shared" si="8"/>
        <v>100</v>
      </c>
      <c r="K62" s="53"/>
      <c r="L62" s="53"/>
      <c r="M62" s="53"/>
      <c r="N62" s="53"/>
      <c r="O62" s="53"/>
    </row>
    <row r="63" spans="1:15" s="1" customFormat="1" ht="38.25" customHeight="1" x14ac:dyDescent="0.2">
      <c r="A63" s="37"/>
      <c r="B63" s="20" t="s">
        <v>89</v>
      </c>
      <c r="C63" s="21" t="s">
        <v>47</v>
      </c>
      <c r="D63" s="21" t="s">
        <v>40</v>
      </c>
      <c r="E63" s="21" t="s">
        <v>125</v>
      </c>
      <c r="F63" s="21"/>
      <c r="G63" s="39">
        <f>G64</f>
        <v>1.5900000000000034</v>
      </c>
      <c r="H63" s="39">
        <f t="shared" ref="H63" si="27">H64</f>
        <v>1.59</v>
      </c>
      <c r="I63" s="39">
        <f t="shared" si="10"/>
        <v>-3.3306690738754696E-15</v>
      </c>
      <c r="J63" s="61">
        <f t="shared" si="8"/>
        <v>99.999999999999787</v>
      </c>
      <c r="K63" s="53"/>
      <c r="L63" s="53"/>
      <c r="M63" s="53"/>
      <c r="N63" s="53"/>
      <c r="O63" s="53"/>
    </row>
    <row r="64" spans="1:15" s="1" customFormat="1" ht="51" x14ac:dyDescent="0.2">
      <c r="A64" s="37"/>
      <c r="B64" s="20" t="s">
        <v>103</v>
      </c>
      <c r="C64" s="21" t="s">
        <v>47</v>
      </c>
      <c r="D64" s="21" t="s">
        <v>40</v>
      </c>
      <c r="E64" s="21" t="s">
        <v>127</v>
      </c>
      <c r="F64" s="21"/>
      <c r="G64" s="39">
        <f>G66</f>
        <v>1.5900000000000034</v>
      </c>
      <c r="H64" s="39">
        <f t="shared" ref="H64" si="28">H66</f>
        <v>1.59</v>
      </c>
      <c r="I64" s="39">
        <f t="shared" si="10"/>
        <v>-3.3306690738754696E-15</v>
      </c>
      <c r="J64" s="61">
        <f t="shared" si="8"/>
        <v>99.999999999999787</v>
      </c>
      <c r="K64" s="53"/>
      <c r="L64" s="53"/>
      <c r="M64" s="53"/>
      <c r="N64" s="53"/>
      <c r="O64" s="53"/>
    </row>
    <row r="65" spans="1:15" s="1" customFormat="1" ht="63.75" x14ac:dyDescent="0.2">
      <c r="A65" s="37"/>
      <c r="B65" s="20" t="s">
        <v>126</v>
      </c>
      <c r="C65" s="21" t="s">
        <v>47</v>
      </c>
      <c r="D65" s="21" t="s">
        <v>40</v>
      </c>
      <c r="E65" s="21" t="s">
        <v>129</v>
      </c>
      <c r="F65" s="21"/>
      <c r="G65" s="39">
        <f>G66</f>
        <v>1.5900000000000034</v>
      </c>
      <c r="H65" s="39">
        <f t="shared" ref="H65:H66" si="29">H66</f>
        <v>1.59</v>
      </c>
      <c r="I65" s="39">
        <f t="shared" si="10"/>
        <v>-3.3306690738754696E-15</v>
      </c>
      <c r="J65" s="61">
        <f t="shared" si="8"/>
        <v>99.999999999999787</v>
      </c>
      <c r="K65" s="53"/>
      <c r="L65" s="53"/>
      <c r="M65" s="53"/>
      <c r="N65" s="53"/>
      <c r="O65" s="53"/>
    </row>
    <row r="66" spans="1:15" s="1" customFormat="1" x14ac:dyDescent="0.2">
      <c r="A66" s="37"/>
      <c r="B66" s="20" t="s">
        <v>81</v>
      </c>
      <c r="C66" s="21" t="s">
        <v>47</v>
      </c>
      <c r="D66" s="21" t="s">
        <v>40</v>
      </c>
      <c r="E66" s="21" t="s">
        <v>128</v>
      </c>
      <c r="F66" s="21"/>
      <c r="G66" s="39">
        <f>G67</f>
        <v>1.5900000000000034</v>
      </c>
      <c r="H66" s="39">
        <f t="shared" si="29"/>
        <v>1.59</v>
      </c>
      <c r="I66" s="39">
        <f t="shared" si="10"/>
        <v>-3.3306690738754696E-15</v>
      </c>
      <c r="J66" s="61">
        <f t="shared" si="8"/>
        <v>99.999999999999787</v>
      </c>
      <c r="K66" s="53"/>
      <c r="L66" s="53"/>
      <c r="M66" s="53"/>
      <c r="N66" s="53"/>
      <c r="O66" s="53"/>
    </row>
    <row r="67" spans="1:15" s="1" customFormat="1" ht="25.5" x14ac:dyDescent="0.2">
      <c r="A67" s="37"/>
      <c r="B67" s="40" t="s">
        <v>65</v>
      </c>
      <c r="C67" s="21" t="s">
        <v>47</v>
      </c>
      <c r="D67" s="21" t="s">
        <v>40</v>
      </c>
      <c r="E67" s="21" t="s">
        <v>128</v>
      </c>
      <c r="F67" s="21" t="s">
        <v>64</v>
      </c>
      <c r="G67" s="39">
        <f>50-48.41</f>
        <v>1.5900000000000034</v>
      </c>
      <c r="H67" s="39">
        <f>1.59</f>
        <v>1.59</v>
      </c>
      <c r="I67" s="39">
        <f t="shared" si="10"/>
        <v>-3.3306690738754696E-15</v>
      </c>
      <c r="J67" s="61">
        <f t="shared" si="8"/>
        <v>99.999999999999787</v>
      </c>
      <c r="K67" s="53"/>
      <c r="L67" s="53"/>
      <c r="M67" s="53"/>
      <c r="N67" s="53"/>
      <c r="O67" s="53"/>
    </row>
    <row r="68" spans="1:15" s="1" customFormat="1" ht="25.5" x14ac:dyDescent="0.2">
      <c r="A68" s="37"/>
      <c r="B68" s="20" t="s">
        <v>90</v>
      </c>
      <c r="C68" s="21" t="s">
        <v>47</v>
      </c>
      <c r="D68" s="21" t="s">
        <v>40</v>
      </c>
      <c r="E68" s="21" t="s">
        <v>130</v>
      </c>
      <c r="F68" s="21"/>
      <c r="G68" s="39">
        <f>G69</f>
        <v>40</v>
      </c>
      <c r="H68" s="39">
        <f t="shared" ref="H68" si="30">H69</f>
        <v>40</v>
      </c>
      <c r="I68" s="39">
        <f t="shared" si="10"/>
        <v>0</v>
      </c>
      <c r="J68" s="61">
        <f t="shared" si="8"/>
        <v>100</v>
      </c>
      <c r="K68" s="53"/>
      <c r="L68" s="53"/>
      <c r="M68" s="53"/>
      <c r="N68" s="53"/>
      <c r="O68" s="53"/>
    </row>
    <row r="69" spans="1:15" s="1" customFormat="1" ht="51" x14ac:dyDescent="0.2">
      <c r="A69" s="37"/>
      <c r="B69" s="20" t="s">
        <v>94</v>
      </c>
      <c r="C69" s="21" t="s">
        <v>47</v>
      </c>
      <c r="D69" s="21" t="s">
        <v>40</v>
      </c>
      <c r="E69" s="21" t="s">
        <v>131</v>
      </c>
      <c r="F69" s="21"/>
      <c r="G69" s="39">
        <f>G70+G73</f>
        <v>40</v>
      </c>
      <c r="H69" s="39">
        <f t="shared" ref="H69" si="31">H70+H73</f>
        <v>40</v>
      </c>
      <c r="I69" s="39">
        <f t="shared" si="10"/>
        <v>0</v>
      </c>
      <c r="J69" s="61">
        <f t="shared" si="8"/>
        <v>100</v>
      </c>
      <c r="K69" s="53"/>
      <c r="L69" s="53"/>
      <c r="M69" s="53"/>
      <c r="N69" s="53"/>
      <c r="O69" s="53"/>
    </row>
    <row r="70" spans="1:15" s="1" customFormat="1" ht="51" x14ac:dyDescent="0.2">
      <c r="A70" s="37"/>
      <c r="B70" s="20" t="s">
        <v>132</v>
      </c>
      <c r="C70" s="21" t="s">
        <v>47</v>
      </c>
      <c r="D70" s="21" t="s">
        <v>40</v>
      </c>
      <c r="E70" s="21" t="s">
        <v>134</v>
      </c>
      <c r="F70" s="21"/>
      <c r="G70" s="39">
        <f>G71</f>
        <v>40</v>
      </c>
      <c r="H70" s="39">
        <f t="shared" ref="H70:H71" si="32">H71</f>
        <v>40</v>
      </c>
      <c r="I70" s="39">
        <f t="shared" si="10"/>
        <v>0</v>
      </c>
      <c r="J70" s="61">
        <f t="shared" si="8"/>
        <v>100</v>
      </c>
      <c r="K70" s="53"/>
      <c r="L70" s="53"/>
      <c r="M70" s="53"/>
      <c r="N70" s="53"/>
      <c r="O70" s="53"/>
    </row>
    <row r="71" spans="1:15" s="1" customFormat="1" x14ac:dyDescent="0.2">
      <c r="A71" s="37"/>
      <c r="B71" s="20" t="s">
        <v>81</v>
      </c>
      <c r="C71" s="21" t="s">
        <v>47</v>
      </c>
      <c r="D71" s="21" t="s">
        <v>40</v>
      </c>
      <c r="E71" s="21" t="s">
        <v>135</v>
      </c>
      <c r="F71" s="21"/>
      <c r="G71" s="39">
        <f>G72</f>
        <v>40</v>
      </c>
      <c r="H71" s="39">
        <f t="shared" si="32"/>
        <v>40</v>
      </c>
      <c r="I71" s="39">
        <f t="shared" si="10"/>
        <v>0</v>
      </c>
      <c r="J71" s="61">
        <f t="shared" si="8"/>
        <v>100</v>
      </c>
      <c r="K71" s="53"/>
      <c r="L71" s="53"/>
      <c r="M71" s="53"/>
      <c r="N71" s="53"/>
      <c r="O71" s="53"/>
    </row>
    <row r="72" spans="1:15" s="1" customFormat="1" ht="28.5" customHeight="1" x14ac:dyDescent="0.2">
      <c r="A72" s="37"/>
      <c r="B72" s="43" t="s">
        <v>65</v>
      </c>
      <c r="C72" s="21" t="s">
        <v>47</v>
      </c>
      <c r="D72" s="21" t="s">
        <v>40</v>
      </c>
      <c r="E72" s="21" t="s">
        <v>135</v>
      </c>
      <c r="F72" s="21" t="s">
        <v>64</v>
      </c>
      <c r="G72" s="39">
        <f>80-40</f>
        <v>40</v>
      </c>
      <c r="H72" s="39">
        <f>40</f>
        <v>40</v>
      </c>
      <c r="I72" s="39">
        <f t="shared" si="10"/>
        <v>0</v>
      </c>
      <c r="J72" s="61">
        <f t="shared" si="8"/>
        <v>100</v>
      </c>
      <c r="K72" s="53"/>
      <c r="L72" s="53"/>
      <c r="M72" s="53"/>
      <c r="N72" s="53"/>
      <c r="O72" s="53"/>
    </row>
    <row r="73" spans="1:15" s="1" customFormat="1" x14ac:dyDescent="0.2">
      <c r="A73" s="37"/>
      <c r="B73" s="20" t="s">
        <v>133</v>
      </c>
      <c r="C73" s="21" t="s">
        <v>47</v>
      </c>
      <c r="D73" s="21" t="s">
        <v>40</v>
      </c>
      <c r="E73" s="21" t="s">
        <v>136</v>
      </c>
      <c r="F73" s="21"/>
      <c r="G73" s="39">
        <f>G74</f>
        <v>0</v>
      </c>
      <c r="H73" s="39">
        <f t="shared" ref="H73:H74" si="33">H74</f>
        <v>0</v>
      </c>
      <c r="I73" s="39">
        <f t="shared" si="10"/>
        <v>0</v>
      </c>
      <c r="J73" s="61">
        <v>0</v>
      </c>
      <c r="K73" s="53"/>
      <c r="L73" s="53"/>
      <c r="M73" s="53"/>
      <c r="N73" s="53"/>
      <c r="O73" s="53"/>
    </row>
    <row r="74" spans="1:15" s="1" customFormat="1" x14ac:dyDescent="0.2">
      <c r="A74" s="37"/>
      <c r="B74" s="20" t="s">
        <v>81</v>
      </c>
      <c r="C74" s="21" t="s">
        <v>47</v>
      </c>
      <c r="D74" s="21" t="s">
        <v>40</v>
      </c>
      <c r="E74" s="21" t="s">
        <v>137</v>
      </c>
      <c r="F74" s="21"/>
      <c r="G74" s="39">
        <f>G75</f>
        <v>0</v>
      </c>
      <c r="H74" s="39">
        <f t="shared" si="33"/>
        <v>0</v>
      </c>
      <c r="I74" s="39">
        <f t="shared" si="10"/>
        <v>0</v>
      </c>
      <c r="J74" s="61">
        <v>0</v>
      </c>
      <c r="K74" s="53"/>
      <c r="L74" s="53"/>
      <c r="M74" s="53"/>
      <c r="N74" s="53"/>
      <c r="O74" s="53"/>
    </row>
    <row r="75" spans="1:15" s="1" customFormat="1" ht="28.5" customHeight="1" x14ac:dyDescent="0.2">
      <c r="A75" s="37"/>
      <c r="B75" s="43" t="s">
        <v>65</v>
      </c>
      <c r="C75" s="21" t="s">
        <v>47</v>
      </c>
      <c r="D75" s="21" t="s">
        <v>40</v>
      </c>
      <c r="E75" s="21" t="s">
        <v>137</v>
      </c>
      <c r="F75" s="21" t="s">
        <v>64</v>
      </c>
      <c r="G75" s="39">
        <f>30-30</f>
        <v>0</v>
      </c>
      <c r="H75" s="39">
        <f t="shared" ref="H75" si="34">30-30</f>
        <v>0</v>
      </c>
      <c r="I75" s="39">
        <f t="shared" si="10"/>
        <v>0</v>
      </c>
      <c r="J75" s="61">
        <v>0</v>
      </c>
      <c r="K75" s="53"/>
      <c r="L75" s="53"/>
      <c r="M75" s="53"/>
      <c r="N75" s="53"/>
      <c r="O75" s="53"/>
    </row>
    <row r="76" spans="1:15" s="1" customFormat="1" ht="14.25" customHeight="1" x14ac:dyDescent="0.2">
      <c r="A76" s="37"/>
      <c r="B76" s="24" t="s">
        <v>69</v>
      </c>
      <c r="C76" s="25">
        <v>938</v>
      </c>
      <c r="D76" s="19" t="s">
        <v>70</v>
      </c>
      <c r="E76" s="21"/>
      <c r="F76" s="21"/>
      <c r="G76" s="23">
        <f>G77+G95</f>
        <v>26760.666410000002</v>
      </c>
      <c r="H76" s="23">
        <f t="shared" ref="H76" si="35">H77+H95</f>
        <v>25818.54306</v>
      </c>
      <c r="I76" s="23">
        <f t="shared" si="10"/>
        <v>-942.12335000000166</v>
      </c>
      <c r="J76" s="54">
        <f t="shared" si="8"/>
        <v>96.479447351699932</v>
      </c>
      <c r="K76" s="53"/>
      <c r="L76" s="53"/>
      <c r="M76" s="53"/>
      <c r="N76" s="53"/>
      <c r="O76" s="53"/>
    </row>
    <row r="77" spans="1:15" s="1" customFormat="1" ht="14.25" customHeight="1" x14ac:dyDescent="0.2">
      <c r="A77" s="37"/>
      <c r="B77" s="46" t="s">
        <v>71</v>
      </c>
      <c r="C77" s="21" t="s">
        <v>47</v>
      </c>
      <c r="D77" s="21" t="s">
        <v>72</v>
      </c>
      <c r="E77" s="21"/>
      <c r="F77" s="21"/>
      <c r="G77" s="39">
        <f>SUM(G79+G83+G92)</f>
        <v>26627.999690000001</v>
      </c>
      <c r="H77" s="39">
        <f t="shared" ref="H77" si="36">SUM(H79+H83+H92)</f>
        <v>25685.876339999999</v>
      </c>
      <c r="I77" s="39">
        <f t="shared" si="10"/>
        <v>-942.12335000000166</v>
      </c>
      <c r="J77" s="61">
        <f t="shared" si="8"/>
        <v>96.461907161754212</v>
      </c>
      <c r="K77" s="53"/>
      <c r="L77" s="53"/>
      <c r="M77" s="53"/>
      <c r="N77" s="53"/>
      <c r="O77" s="53"/>
    </row>
    <row r="78" spans="1:15" s="1" customFormat="1" ht="27.75" customHeight="1" x14ac:dyDescent="0.2">
      <c r="A78" s="37"/>
      <c r="B78" s="20" t="s">
        <v>92</v>
      </c>
      <c r="C78" s="21" t="s">
        <v>47</v>
      </c>
      <c r="D78" s="21" t="s">
        <v>72</v>
      </c>
      <c r="E78" s="21" t="s">
        <v>151</v>
      </c>
      <c r="F78" s="21"/>
      <c r="G78" s="39">
        <f>G79</f>
        <v>2409.5040400000003</v>
      </c>
      <c r="H78" s="39">
        <f t="shared" ref="H78:H81" si="37">H79</f>
        <v>2409.5040399999998</v>
      </c>
      <c r="I78" s="39">
        <f t="shared" si="10"/>
        <v>0</v>
      </c>
      <c r="J78" s="61">
        <f t="shared" si="8"/>
        <v>99.999999999999972</v>
      </c>
      <c r="K78" s="53"/>
      <c r="L78" s="53"/>
      <c r="M78" s="53"/>
      <c r="N78" s="53"/>
      <c r="O78" s="53"/>
    </row>
    <row r="79" spans="1:15" s="1" customFormat="1" ht="38.25" x14ac:dyDescent="0.2">
      <c r="A79" s="37"/>
      <c r="B79" s="20" t="s">
        <v>95</v>
      </c>
      <c r="C79" s="21" t="s">
        <v>47</v>
      </c>
      <c r="D79" s="21" t="s">
        <v>72</v>
      </c>
      <c r="E79" s="21" t="s">
        <v>152</v>
      </c>
      <c r="F79" s="21"/>
      <c r="G79" s="39">
        <f>G80</f>
        <v>2409.5040400000003</v>
      </c>
      <c r="H79" s="39">
        <f t="shared" si="37"/>
        <v>2409.5040399999998</v>
      </c>
      <c r="I79" s="39">
        <f t="shared" si="10"/>
        <v>0</v>
      </c>
      <c r="J79" s="61">
        <f t="shared" si="8"/>
        <v>99.999999999999972</v>
      </c>
      <c r="K79" s="53"/>
      <c r="L79" s="53"/>
      <c r="M79" s="53"/>
      <c r="N79" s="53"/>
      <c r="O79" s="53"/>
    </row>
    <row r="80" spans="1:15" s="1" customFormat="1" ht="38.25" x14ac:dyDescent="0.2">
      <c r="A80" s="37"/>
      <c r="B80" s="20" t="s">
        <v>153</v>
      </c>
      <c r="C80" s="21" t="s">
        <v>47</v>
      </c>
      <c r="D80" s="21" t="s">
        <v>72</v>
      </c>
      <c r="E80" s="21" t="s">
        <v>154</v>
      </c>
      <c r="F80" s="21"/>
      <c r="G80" s="39">
        <f>G81</f>
        <v>2409.5040400000003</v>
      </c>
      <c r="H80" s="39">
        <f t="shared" si="37"/>
        <v>2409.5040399999998</v>
      </c>
      <c r="I80" s="39">
        <f t="shared" si="10"/>
        <v>0</v>
      </c>
      <c r="J80" s="61">
        <f t="shared" si="8"/>
        <v>99.999999999999972</v>
      </c>
      <c r="K80" s="53"/>
      <c r="L80" s="53"/>
      <c r="M80" s="53"/>
      <c r="N80" s="53"/>
      <c r="O80" s="53"/>
    </row>
    <row r="81" spans="1:15" s="1" customFormat="1" ht="25.5" x14ac:dyDescent="0.2">
      <c r="A81" s="37"/>
      <c r="B81" s="20" t="s">
        <v>98</v>
      </c>
      <c r="C81" s="21" t="s">
        <v>47</v>
      </c>
      <c r="D81" s="21" t="s">
        <v>72</v>
      </c>
      <c r="E81" s="21" t="s">
        <v>154</v>
      </c>
      <c r="F81" s="21"/>
      <c r="G81" s="39">
        <f>G82</f>
        <v>2409.5040400000003</v>
      </c>
      <c r="H81" s="39">
        <f t="shared" si="37"/>
        <v>2409.5040399999998</v>
      </c>
      <c r="I81" s="39">
        <f t="shared" si="10"/>
        <v>0</v>
      </c>
      <c r="J81" s="61">
        <f t="shared" si="8"/>
        <v>99.999999999999972</v>
      </c>
      <c r="K81" s="53"/>
      <c r="L81" s="53"/>
      <c r="M81" s="53"/>
      <c r="N81" s="53"/>
      <c r="O81" s="53"/>
    </row>
    <row r="82" spans="1:15" s="1" customFormat="1" ht="27.75" customHeight="1" x14ac:dyDescent="0.2">
      <c r="A82" s="37"/>
      <c r="B82" s="43" t="s">
        <v>65</v>
      </c>
      <c r="C82" s="21" t="s">
        <v>47</v>
      </c>
      <c r="D82" s="21" t="s">
        <v>72</v>
      </c>
      <c r="E82" s="21" t="s">
        <v>154</v>
      </c>
      <c r="F82" s="21" t="s">
        <v>64</v>
      </c>
      <c r="G82" s="39">
        <f>900+367+10.43465+998.2+127.41589+6.4535</f>
        <v>2409.5040400000003</v>
      </c>
      <c r="H82" s="39">
        <f>2409.50404</f>
        <v>2409.5040399999998</v>
      </c>
      <c r="I82" s="39">
        <f t="shared" si="10"/>
        <v>0</v>
      </c>
      <c r="J82" s="61">
        <f t="shared" si="8"/>
        <v>99.999999999999972</v>
      </c>
      <c r="K82" s="53"/>
      <c r="L82" s="53"/>
      <c r="M82" s="53"/>
      <c r="N82" s="53"/>
      <c r="O82" s="53"/>
    </row>
    <row r="83" spans="1:15" s="1" customFormat="1" ht="35.25" customHeight="1" x14ac:dyDescent="0.2">
      <c r="A83" s="37"/>
      <c r="B83" s="20" t="s">
        <v>237</v>
      </c>
      <c r="C83" s="21" t="s">
        <v>47</v>
      </c>
      <c r="D83" s="21" t="s">
        <v>72</v>
      </c>
      <c r="E83" s="21" t="s">
        <v>230</v>
      </c>
      <c r="F83" s="21"/>
      <c r="G83" s="39">
        <f>G84</f>
        <v>23918.79565</v>
      </c>
      <c r="H83" s="39">
        <f t="shared" ref="H83:H84" si="38">H84</f>
        <v>22976.672299999998</v>
      </c>
      <c r="I83" s="39">
        <f t="shared" si="10"/>
        <v>-942.12335000000166</v>
      </c>
      <c r="J83" s="61">
        <f t="shared" si="8"/>
        <v>96.061158915415533</v>
      </c>
      <c r="K83" s="53"/>
      <c r="L83" s="53"/>
      <c r="M83" s="53"/>
      <c r="N83" s="53"/>
      <c r="O83" s="53"/>
    </row>
    <row r="84" spans="1:15" s="1" customFormat="1" ht="61.5" customHeight="1" x14ac:dyDescent="0.2">
      <c r="A84" s="37"/>
      <c r="B84" s="20" t="s">
        <v>238</v>
      </c>
      <c r="C84" s="21" t="s">
        <v>47</v>
      </c>
      <c r="D84" s="21" t="s">
        <v>72</v>
      </c>
      <c r="E84" s="21" t="s">
        <v>231</v>
      </c>
      <c r="F84" s="21"/>
      <c r="G84" s="39">
        <f>G85</f>
        <v>23918.79565</v>
      </c>
      <c r="H84" s="39">
        <f t="shared" si="38"/>
        <v>22976.672299999998</v>
      </c>
      <c r="I84" s="39">
        <f t="shared" si="10"/>
        <v>-942.12335000000166</v>
      </c>
      <c r="J84" s="61">
        <f t="shared" si="8"/>
        <v>96.061158915415533</v>
      </c>
      <c r="K84" s="53"/>
      <c r="L84" s="53"/>
      <c r="M84" s="53"/>
      <c r="N84" s="53"/>
      <c r="O84" s="53"/>
    </row>
    <row r="85" spans="1:15" s="1" customFormat="1" ht="45.75" customHeight="1" x14ac:dyDescent="0.2">
      <c r="A85" s="37"/>
      <c r="B85" s="20" t="s">
        <v>249</v>
      </c>
      <c r="C85" s="22" t="s">
        <v>47</v>
      </c>
      <c r="D85" s="21" t="s">
        <v>72</v>
      </c>
      <c r="E85" s="21" t="s">
        <v>232</v>
      </c>
      <c r="F85" s="21"/>
      <c r="G85" s="39">
        <f>G86+G88+G91</f>
        <v>23918.79565</v>
      </c>
      <c r="H85" s="39">
        <f t="shared" ref="H85" si="39">H86+H88+H91</f>
        <v>22976.672299999998</v>
      </c>
      <c r="I85" s="39">
        <f t="shared" si="10"/>
        <v>-942.12335000000166</v>
      </c>
      <c r="J85" s="61">
        <f t="shared" si="8"/>
        <v>96.061158915415533</v>
      </c>
      <c r="K85" s="53"/>
      <c r="L85" s="53"/>
      <c r="M85" s="53"/>
      <c r="N85" s="53"/>
      <c r="O85" s="53"/>
    </row>
    <row r="86" spans="1:15" s="1" customFormat="1" ht="35.25" customHeight="1" x14ac:dyDescent="0.2">
      <c r="A86" s="37"/>
      <c r="B86" s="20" t="s">
        <v>98</v>
      </c>
      <c r="C86" s="22" t="s">
        <v>47</v>
      </c>
      <c r="D86" s="21" t="s">
        <v>72</v>
      </c>
      <c r="E86" s="21" t="s">
        <v>252</v>
      </c>
      <c r="F86" s="21"/>
      <c r="G86" s="39">
        <f>15232.05+3826.254+1704.50693</f>
        <v>20762.81093</v>
      </c>
      <c r="H86" s="39">
        <f>H87</f>
        <v>19820.687580000002</v>
      </c>
      <c r="I86" s="39">
        <f t="shared" si="10"/>
        <v>-942.12334999999803</v>
      </c>
      <c r="J86" s="61">
        <f t="shared" si="8"/>
        <v>95.46244796440962</v>
      </c>
      <c r="K86" s="53"/>
      <c r="L86" s="53"/>
      <c r="M86" s="53"/>
      <c r="N86" s="53"/>
      <c r="O86" s="53"/>
    </row>
    <row r="87" spans="1:15" s="1" customFormat="1" ht="35.25" customHeight="1" x14ac:dyDescent="0.2">
      <c r="A87" s="37"/>
      <c r="B87" s="43" t="s">
        <v>65</v>
      </c>
      <c r="C87" s="22" t="s">
        <v>47</v>
      </c>
      <c r="D87" s="21" t="s">
        <v>72</v>
      </c>
      <c r="E87" s="21" t="s">
        <v>252</v>
      </c>
      <c r="F87" s="21" t="s">
        <v>64</v>
      </c>
      <c r="G87" s="39">
        <f>20762.81093</f>
        <v>20762.81093</v>
      </c>
      <c r="H87" s="39">
        <f>19820.68758</f>
        <v>19820.687580000002</v>
      </c>
      <c r="I87" s="39">
        <f t="shared" si="10"/>
        <v>-942.12334999999803</v>
      </c>
      <c r="J87" s="61">
        <f t="shared" si="8"/>
        <v>95.46244796440962</v>
      </c>
      <c r="K87" s="53"/>
      <c r="L87" s="53"/>
      <c r="M87" s="53"/>
      <c r="N87" s="53"/>
      <c r="O87" s="53"/>
    </row>
    <row r="88" spans="1:15" s="1" customFormat="1" ht="54.75" customHeight="1" x14ac:dyDescent="0.2">
      <c r="A88" s="37"/>
      <c r="B88" s="43" t="s">
        <v>229</v>
      </c>
      <c r="C88" s="22" t="s">
        <v>47</v>
      </c>
      <c r="D88" s="21" t="s">
        <v>72</v>
      </c>
      <c r="E88" s="21" t="s">
        <v>256</v>
      </c>
      <c r="F88" s="21"/>
      <c r="G88" s="39">
        <f>G89</f>
        <v>2202.4038599999999</v>
      </c>
      <c r="H88" s="39">
        <f t="shared" ref="H88" si="40">H89</f>
        <v>2202.4038599999999</v>
      </c>
      <c r="I88" s="39">
        <f t="shared" si="10"/>
        <v>0</v>
      </c>
      <c r="J88" s="61">
        <f t="shared" ref="J88:J151" si="41">H88/G88*100</f>
        <v>100</v>
      </c>
      <c r="K88" s="53"/>
      <c r="L88" s="53"/>
      <c r="M88" s="53"/>
      <c r="N88" s="53"/>
      <c r="O88" s="53"/>
    </row>
    <row r="89" spans="1:15" s="1" customFormat="1" ht="35.25" customHeight="1" x14ac:dyDescent="0.2">
      <c r="A89" s="37"/>
      <c r="B89" s="43" t="s">
        <v>65</v>
      </c>
      <c r="C89" s="22" t="s">
        <v>47</v>
      </c>
      <c r="D89" s="21" t="s">
        <v>72</v>
      </c>
      <c r="E89" s="21" t="s">
        <v>256</v>
      </c>
      <c r="F89" s="21" t="s">
        <v>64</v>
      </c>
      <c r="G89" s="39">
        <f>1905.8304+211.8636+202.1-117.39014</f>
        <v>2202.4038599999999</v>
      </c>
      <c r="H89" s="39">
        <f>2202.40386</f>
        <v>2202.4038599999999</v>
      </c>
      <c r="I89" s="39">
        <f t="shared" si="10"/>
        <v>0</v>
      </c>
      <c r="J89" s="61">
        <f t="shared" si="41"/>
        <v>100</v>
      </c>
      <c r="K89" s="53"/>
      <c r="L89" s="53"/>
      <c r="M89" s="53"/>
      <c r="N89" s="53"/>
      <c r="O89" s="53"/>
    </row>
    <row r="90" spans="1:15" s="1" customFormat="1" ht="33.75" customHeight="1" x14ac:dyDescent="0.2">
      <c r="A90" s="37"/>
      <c r="B90" s="20" t="s">
        <v>243</v>
      </c>
      <c r="C90" s="22" t="s">
        <v>47</v>
      </c>
      <c r="D90" s="21" t="s">
        <v>72</v>
      </c>
      <c r="E90" s="21" t="s">
        <v>253</v>
      </c>
      <c r="F90" s="21"/>
      <c r="G90" s="39">
        <f>G91</f>
        <v>953.58086000000014</v>
      </c>
      <c r="H90" s="39">
        <f t="shared" ref="H90" si="42">H91</f>
        <v>953.58086000000003</v>
      </c>
      <c r="I90" s="39">
        <f t="shared" ref="I90:I153" si="43">H90-G90</f>
        <v>0</v>
      </c>
      <c r="J90" s="61">
        <f t="shared" si="41"/>
        <v>99.999999999999986</v>
      </c>
      <c r="K90" s="53"/>
      <c r="L90" s="53"/>
      <c r="M90" s="53"/>
      <c r="N90" s="53"/>
      <c r="O90" s="53"/>
    </row>
    <row r="91" spans="1:15" s="1" customFormat="1" ht="36" customHeight="1" x14ac:dyDescent="0.2">
      <c r="A91" s="37"/>
      <c r="B91" s="43" t="s">
        <v>65</v>
      </c>
      <c r="C91" s="22" t="s">
        <v>47</v>
      </c>
      <c r="D91" s="21" t="s">
        <v>72</v>
      </c>
      <c r="E91" s="21" t="s">
        <v>253</v>
      </c>
      <c r="F91" s="21" t="s">
        <v>64</v>
      </c>
      <c r="G91" s="39">
        <f>1248.83272-285.61972-9.63214</f>
        <v>953.58086000000014</v>
      </c>
      <c r="H91" s="39">
        <f>953.58086</f>
        <v>953.58086000000003</v>
      </c>
      <c r="I91" s="39">
        <f t="shared" si="43"/>
        <v>0</v>
      </c>
      <c r="J91" s="61">
        <f t="shared" si="41"/>
        <v>99.999999999999986</v>
      </c>
      <c r="K91" s="53"/>
      <c r="L91" s="53"/>
      <c r="M91" s="53"/>
      <c r="N91" s="53"/>
      <c r="O91" s="53"/>
    </row>
    <row r="92" spans="1:15" s="1" customFormat="1" ht="18.75" customHeight="1" x14ac:dyDescent="0.2">
      <c r="A92" s="37"/>
      <c r="B92" s="43" t="s">
        <v>73</v>
      </c>
      <c r="C92" s="22" t="s">
        <v>47</v>
      </c>
      <c r="D92" s="21" t="s">
        <v>72</v>
      </c>
      <c r="E92" s="21" t="s">
        <v>115</v>
      </c>
      <c r="F92" s="21"/>
      <c r="G92" s="39">
        <f>G93</f>
        <v>299.7</v>
      </c>
      <c r="H92" s="39">
        <f t="shared" ref="H92:H93" si="44">H93</f>
        <v>299.7</v>
      </c>
      <c r="I92" s="39">
        <f t="shared" si="43"/>
        <v>0</v>
      </c>
      <c r="J92" s="61">
        <f t="shared" si="41"/>
        <v>100</v>
      </c>
      <c r="K92" s="53"/>
      <c r="L92" s="53"/>
      <c r="M92" s="53"/>
      <c r="N92" s="53"/>
      <c r="O92" s="53"/>
    </row>
    <row r="93" spans="1:15" s="1" customFormat="1" ht="17.25" customHeight="1" x14ac:dyDescent="0.2">
      <c r="A93" s="37"/>
      <c r="B93" s="43" t="s">
        <v>258</v>
      </c>
      <c r="C93" s="22" t="s">
        <v>47</v>
      </c>
      <c r="D93" s="21" t="s">
        <v>72</v>
      </c>
      <c r="E93" s="21" t="s">
        <v>259</v>
      </c>
      <c r="F93" s="21"/>
      <c r="G93" s="39">
        <f>G94</f>
        <v>299.7</v>
      </c>
      <c r="H93" s="39">
        <f t="shared" si="44"/>
        <v>299.7</v>
      </c>
      <c r="I93" s="39">
        <f t="shared" si="43"/>
        <v>0</v>
      </c>
      <c r="J93" s="61">
        <f t="shared" si="41"/>
        <v>100</v>
      </c>
      <c r="K93" s="53"/>
      <c r="L93" s="53"/>
      <c r="M93" s="53"/>
      <c r="N93" s="53"/>
      <c r="O93" s="53"/>
    </row>
    <row r="94" spans="1:15" s="1" customFormat="1" ht="36" customHeight="1" x14ac:dyDescent="0.2">
      <c r="A94" s="37"/>
      <c r="B94" s="43" t="s">
        <v>65</v>
      </c>
      <c r="C94" s="22" t="s">
        <v>47</v>
      </c>
      <c r="D94" s="21" t="s">
        <v>72</v>
      </c>
      <c r="E94" s="21" t="s">
        <v>259</v>
      </c>
      <c r="F94" s="21" t="s">
        <v>64</v>
      </c>
      <c r="G94" s="39">
        <v>299.7</v>
      </c>
      <c r="H94" s="39">
        <f>299.7</f>
        <v>299.7</v>
      </c>
      <c r="I94" s="39">
        <f t="shared" si="43"/>
        <v>0</v>
      </c>
      <c r="J94" s="61">
        <f t="shared" si="41"/>
        <v>100</v>
      </c>
      <c r="K94" s="53"/>
      <c r="L94" s="53"/>
      <c r="M94" s="53"/>
      <c r="N94" s="53"/>
      <c r="O94" s="53"/>
    </row>
    <row r="95" spans="1:15" s="1" customFormat="1" ht="23.25" customHeight="1" x14ac:dyDescent="0.2">
      <c r="A95" s="37"/>
      <c r="B95" s="43" t="s">
        <v>83</v>
      </c>
      <c r="C95" s="21" t="s">
        <v>47</v>
      </c>
      <c r="D95" s="21" t="s">
        <v>82</v>
      </c>
      <c r="E95" s="21"/>
      <c r="F95" s="21"/>
      <c r="G95" s="39">
        <f>G101+G96</f>
        <v>132.66672</v>
      </c>
      <c r="H95" s="39">
        <f t="shared" ref="H95" si="45">H101+H96</f>
        <v>132.66672</v>
      </c>
      <c r="I95" s="39">
        <f t="shared" si="43"/>
        <v>0</v>
      </c>
      <c r="J95" s="61">
        <f t="shared" si="41"/>
        <v>100</v>
      </c>
      <c r="K95" s="53"/>
      <c r="L95" s="53"/>
      <c r="M95" s="53"/>
      <c r="N95" s="53"/>
      <c r="O95" s="53"/>
    </row>
    <row r="96" spans="1:15" s="1" customFormat="1" ht="38.25" x14ac:dyDescent="0.2">
      <c r="A96" s="35"/>
      <c r="B96" s="20" t="s">
        <v>91</v>
      </c>
      <c r="C96" s="21" t="s">
        <v>47</v>
      </c>
      <c r="D96" s="21" t="s">
        <v>82</v>
      </c>
      <c r="E96" s="21" t="s">
        <v>155</v>
      </c>
      <c r="F96" s="19"/>
      <c r="G96" s="26">
        <f>G97</f>
        <v>0</v>
      </c>
      <c r="H96" s="26">
        <f t="shared" ref="H96:H99" si="46">H97</f>
        <v>0</v>
      </c>
      <c r="I96" s="39">
        <f t="shared" si="43"/>
        <v>0</v>
      </c>
      <c r="J96" s="61">
        <v>0</v>
      </c>
      <c r="K96" s="53"/>
      <c r="L96" s="53"/>
      <c r="M96" s="53"/>
      <c r="N96" s="53"/>
      <c r="O96" s="53"/>
    </row>
    <row r="97" spans="1:15" s="1" customFormat="1" ht="51" x14ac:dyDescent="0.2">
      <c r="A97" s="31"/>
      <c r="B97" s="20" t="s">
        <v>113</v>
      </c>
      <c r="C97" s="21" t="s">
        <v>47</v>
      </c>
      <c r="D97" s="21" t="s">
        <v>82</v>
      </c>
      <c r="E97" s="21" t="s">
        <v>156</v>
      </c>
      <c r="F97" s="19"/>
      <c r="G97" s="26">
        <f>G98</f>
        <v>0</v>
      </c>
      <c r="H97" s="26">
        <f t="shared" si="46"/>
        <v>0</v>
      </c>
      <c r="I97" s="39">
        <f t="shared" si="43"/>
        <v>0</v>
      </c>
      <c r="J97" s="61">
        <v>0</v>
      </c>
      <c r="K97" s="53"/>
      <c r="L97" s="53"/>
      <c r="M97" s="53"/>
      <c r="N97" s="53"/>
      <c r="O97" s="53"/>
    </row>
    <row r="98" spans="1:15" s="1" customFormat="1" ht="41.25" customHeight="1" x14ac:dyDescent="0.2">
      <c r="A98" s="31"/>
      <c r="B98" s="20" t="s">
        <v>157</v>
      </c>
      <c r="C98" s="21" t="s">
        <v>47</v>
      </c>
      <c r="D98" s="21" t="s">
        <v>82</v>
      </c>
      <c r="E98" s="21" t="s">
        <v>158</v>
      </c>
      <c r="F98" s="19"/>
      <c r="G98" s="26">
        <f>G99</f>
        <v>0</v>
      </c>
      <c r="H98" s="26">
        <f t="shared" si="46"/>
        <v>0</v>
      </c>
      <c r="I98" s="39">
        <f t="shared" si="43"/>
        <v>0</v>
      </c>
      <c r="J98" s="61">
        <v>0</v>
      </c>
      <c r="K98" s="53"/>
      <c r="L98" s="53"/>
      <c r="M98" s="53"/>
      <c r="N98" s="53"/>
      <c r="O98" s="53"/>
    </row>
    <row r="99" spans="1:15" s="1" customFormat="1" ht="13.5" customHeight="1" x14ac:dyDescent="0.25">
      <c r="A99" s="38"/>
      <c r="B99" s="43" t="s">
        <v>114</v>
      </c>
      <c r="C99" s="21" t="s">
        <v>47</v>
      </c>
      <c r="D99" s="21" t="s">
        <v>82</v>
      </c>
      <c r="E99" s="21" t="s">
        <v>199</v>
      </c>
      <c r="F99" s="21"/>
      <c r="G99" s="26">
        <f>G100</f>
        <v>0</v>
      </c>
      <c r="H99" s="26">
        <f t="shared" si="46"/>
        <v>0</v>
      </c>
      <c r="I99" s="39">
        <f t="shared" si="43"/>
        <v>0</v>
      </c>
      <c r="J99" s="61">
        <v>0</v>
      </c>
      <c r="K99" s="53"/>
      <c r="L99" s="53"/>
      <c r="M99" s="53"/>
      <c r="N99" s="53"/>
      <c r="O99" s="53"/>
    </row>
    <row r="100" spans="1:15" s="1" customFormat="1" ht="25.5" x14ac:dyDescent="0.25">
      <c r="A100" s="38"/>
      <c r="B100" s="43" t="s">
        <v>65</v>
      </c>
      <c r="C100" s="21" t="s">
        <v>47</v>
      </c>
      <c r="D100" s="21" t="s">
        <v>82</v>
      </c>
      <c r="E100" s="21" t="s">
        <v>199</v>
      </c>
      <c r="F100" s="21" t="s">
        <v>64</v>
      </c>
      <c r="G100" s="26">
        <f>100-100</f>
        <v>0</v>
      </c>
      <c r="H100" s="26">
        <v>0</v>
      </c>
      <c r="I100" s="39">
        <f t="shared" si="43"/>
        <v>0</v>
      </c>
      <c r="J100" s="61">
        <v>0</v>
      </c>
      <c r="K100" s="53"/>
      <c r="L100" s="53"/>
      <c r="M100" s="53"/>
      <c r="N100" s="53"/>
      <c r="O100" s="53"/>
    </row>
    <row r="101" spans="1:15" s="1" customFormat="1" x14ac:dyDescent="0.2">
      <c r="A101" s="37"/>
      <c r="B101" s="43" t="s">
        <v>73</v>
      </c>
      <c r="C101" s="22" t="s">
        <v>47</v>
      </c>
      <c r="D101" s="21" t="s">
        <v>82</v>
      </c>
      <c r="E101" s="21" t="s">
        <v>115</v>
      </c>
      <c r="F101" s="21"/>
      <c r="G101" s="39">
        <f>G102+G104</f>
        <v>132.66672</v>
      </c>
      <c r="H101" s="39">
        <f t="shared" ref="H101" si="47">H102+H104</f>
        <v>132.66672</v>
      </c>
      <c r="I101" s="39">
        <f t="shared" si="43"/>
        <v>0</v>
      </c>
      <c r="J101" s="61">
        <f t="shared" si="41"/>
        <v>100</v>
      </c>
      <c r="K101" s="53"/>
      <c r="L101" s="53"/>
      <c r="M101" s="53"/>
      <c r="N101" s="53"/>
      <c r="O101" s="53"/>
    </row>
    <row r="102" spans="1:15" s="1" customFormat="1" ht="13.5" customHeight="1" x14ac:dyDescent="0.2">
      <c r="A102" s="37"/>
      <c r="B102" s="43" t="s">
        <v>114</v>
      </c>
      <c r="C102" s="22" t="s">
        <v>47</v>
      </c>
      <c r="D102" s="21" t="s">
        <v>82</v>
      </c>
      <c r="E102" s="21" t="s">
        <v>150</v>
      </c>
      <c r="F102" s="21"/>
      <c r="G102" s="39">
        <f>G103</f>
        <v>122.26671999999999</v>
      </c>
      <c r="H102" s="39">
        <f t="shared" ref="H102" si="48">H103</f>
        <v>122.26672000000001</v>
      </c>
      <c r="I102" s="39">
        <f t="shared" si="43"/>
        <v>0</v>
      </c>
      <c r="J102" s="61">
        <f t="shared" si="41"/>
        <v>100.00000000000003</v>
      </c>
      <c r="K102" s="53"/>
      <c r="L102" s="53"/>
      <c r="M102" s="53"/>
      <c r="N102" s="53"/>
      <c r="O102" s="53"/>
    </row>
    <row r="103" spans="1:15" s="1" customFormat="1" ht="25.5" x14ac:dyDescent="0.2">
      <c r="A103" s="37"/>
      <c r="B103" s="43" t="s">
        <v>65</v>
      </c>
      <c r="C103" s="22" t="s">
        <v>47</v>
      </c>
      <c r="D103" s="21" t="s">
        <v>82</v>
      </c>
      <c r="E103" s="21" t="s">
        <v>150</v>
      </c>
      <c r="F103" s="21" t="s">
        <v>64</v>
      </c>
      <c r="G103" s="39">
        <f>100-0.4+35-32.33328+20</f>
        <v>122.26671999999999</v>
      </c>
      <c r="H103" s="39">
        <f>122.26672</f>
        <v>122.26672000000001</v>
      </c>
      <c r="I103" s="39">
        <f t="shared" si="43"/>
        <v>0</v>
      </c>
      <c r="J103" s="61">
        <f t="shared" si="41"/>
        <v>100.00000000000003</v>
      </c>
      <c r="K103" s="53"/>
      <c r="L103" s="53"/>
      <c r="M103" s="53"/>
      <c r="N103" s="53"/>
      <c r="O103" s="53"/>
    </row>
    <row r="104" spans="1:15" s="1" customFormat="1" x14ac:dyDescent="0.2">
      <c r="A104" s="37"/>
      <c r="B104" s="43" t="s">
        <v>67</v>
      </c>
      <c r="C104" s="22" t="s">
        <v>47</v>
      </c>
      <c r="D104" s="21" t="s">
        <v>82</v>
      </c>
      <c r="E104" s="21" t="s">
        <v>150</v>
      </c>
      <c r="F104" s="21" t="s">
        <v>66</v>
      </c>
      <c r="G104" s="39">
        <f>0.4+10</f>
        <v>10.4</v>
      </c>
      <c r="H104" s="39">
        <f>10.4</f>
        <v>10.4</v>
      </c>
      <c r="I104" s="39">
        <f t="shared" si="43"/>
        <v>0</v>
      </c>
      <c r="J104" s="61">
        <f t="shared" si="41"/>
        <v>100</v>
      </c>
      <c r="K104" s="53"/>
      <c r="L104" s="53"/>
      <c r="M104" s="53"/>
      <c r="N104" s="53"/>
      <c r="O104" s="53"/>
    </row>
    <row r="105" spans="1:15" s="1" customFormat="1" x14ac:dyDescent="0.2">
      <c r="A105" s="37"/>
      <c r="B105" s="24" t="s">
        <v>4</v>
      </c>
      <c r="C105" s="25">
        <v>938</v>
      </c>
      <c r="D105" s="19" t="s">
        <v>22</v>
      </c>
      <c r="E105" s="19"/>
      <c r="F105" s="19"/>
      <c r="G105" s="33">
        <f>G106+G118+G192+G141</f>
        <v>45340.419620000008</v>
      </c>
      <c r="H105" s="33">
        <f t="shared" ref="H105" si="49">H106+H118+H192+H141</f>
        <v>45325.679520000005</v>
      </c>
      <c r="I105" s="23">
        <f t="shared" si="43"/>
        <v>-14.740100000002712</v>
      </c>
      <c r="J105" s="54">
        <f t="shared" si="41"/>
        <v>99.967490155310557</v>
      </c>
      <c r="K105" s="53"/>
      <c r="L105" s="53"/>
      <c r="M105" s="53"/>
      <c r="N105" s="53"/>
      <c r="O105" s="53"/>
    </row>
    <row r="106" spans="1:15" ht="13.5" customHeight="1" x14ac:dyDescent="0.2">
      <c r="A106" s="35"/>
      <c r="B106" s="20" t="s">
        <v>23</v>
      </c>
      <c r="C106" s="21" t="s">
        <v>47</v>
      </c>
      <c r="D106" s="21" t="s">
        <v>2</v>
      </c>
      <c r="E106" s="19"/>
      <c r="F106" s="19"/>
      <c r="G106" s="26">
        <f>G107+G114</f>
        <v>8343.7965199999999</v>
      </c>
      <c r="H106" s="26">
        <f t="shared" ref="H106" si="50">H107+H114</f>
        <v>8343.7965199999999</v>
      </c>
      <c r="I106" s="39">
        <f t="shared" si="43"/>
        <v>0</v>
      </c>
      <c r="J106" s="61">
        <f t="shared" si="41"/>
        <v>100</v>
      </c>
      <c r="K106" s="53"/>
      <c r="L106" s="53"/>
      <c r="M106" s="53"/>
      <c r="N106" s="53"/>
      <c r="O106" s="53"/>
    </row>
    <row r="107" spans="1:15" ht="38.25" x14ac:dyDescent="0.2">
      <c r="A107" s="35"/>
      <c r="B107" s="20" t="s">
        <v>91</v>
      </c>
      <c r="C107" s="21" t="s">
        <v>47</v>
      </c>
      <c r="D107" s="21" t="s">
        <v>2</v>
      </c>
      <c r="E107" s="21" t="s">
        <v>155</v>
      </c>
      <c r="F107" s="19"/>
      <c r="G107" s="26">
        <f>G108</f>
        <v>8025</v>
      </c>
      <c r="H107" s="26">
        <f t="shared" ref="H107:H108" si="51">H108</f>
        <v>8025</v>
      </c>
      <c r="I107" s="39">
        <f t="shared" si="43"/>
        <v>0</v>
      </c>
      <c r="J107" s="61">
        <f t="shared" si="41"/>
        <v>100</v>
      </c>
      <c r="K107" s="53"/>
      <c r="L107" s="53"/>
      <c r="M107" s="53"/>
      <c r="N107" s="53"/>
      <c r="O107" s="53"/>
    </row>
    <row r="108" spans="1:15" s="3" customFormat="1" ht="63.75" x14ac:dyDescent="0.25">
      <c r="A108" s="38"/>
      <c r="B108" s="20" t="s">
        <v>106</v>
      </c>
      <c r="C108" s="21" t="s">
        <v>47</v>
      </c>
      <c r="D108" s="21" t="s">
        <v>2</v>
      </c>
      <c r="E108" s="21" t="s">
        <v>160</v>
      </c>
      <c r="F108" s="19"/>
      <c r="G108" s="26">
        <f>G109</f>
        <v>8025</v>
      </c>
      <c r="H108" s="26">
        <f t="shared" si="51"/>
        <v>8025</v>
      </c>
      <c r="I108" s="39">
        <f t="shared" si="43"/>
        <v>0</v>
      </c>
      <c r="J108" s="61">
        <f t="shared" si="41"/>
        <v>100</v>
      </c>
      <c r="K108" s="53"/>
      <c r="L108" s="53"/>
      <c r="M108" s="53"/>
      <c r="N108" s="53"/>
      <c r="O108" s="53"/>
    </row>
    <row r="109" spans="1:15" s="3" customFormat="1" ht="38.25" x14ac:dyDescent="0.25">
      <c r="A109" s="38"/>
      <c r="B109" s="20" t="s">
        <v>159</v>
      </c>
      <c r="C109" s="21" t="s">
        <v>47</v>
      </c>
      <c r="D109" s="21" t="s">
        <v>2</v>
      </c>
      <c r="E109" s="21" t="s">
        <v>161</v>
      </c>
      <c r="F109" s="19"/>
      <c r="G109" s="26">
        <f>G110+G112</f>
        <v>8025</v>
      </c>
      <c r="H109" s="26">
        <f t="shared" ref="H109" si="52">H110+H112</f>
        <v>8025</v>
      </c>
      <c r="I109" s="39">
        <f t="shared" si="43"/>
        <v>0</v>
      </c>
      <c r="J109" s="61">
        <f t="shared" si="41"/>
        <v>100</v>
      </c>
      <c r="K109" s="53"/>
      <c r="L109" s="53"/>
      <c r="M109" s="53"/>
      <c r="N109" s="53"/>
      <c r="O109" s="53"/>
    </row>
    <row r="110" spans="1:15" s="3" customFormat="1" ht="51" x14ac:dyDescent="0.25">
      <c r="A110" s="38"/>
      <c r="B110" s="20" t="s">
        <v>206</v>
      </c>
      <c r="C110" s="21" t="s">
        <v>47</v>
      </c>
      <c r="D110" s="21" t="s">
        <v>2</v>
      </c>
      <c r="E110" s="21" t="s">
        <v>217</v>
      </c>
      <c r="F110" s="21"/>
      <c r="G110" s="26">
        <f>G111</f>
        <v>7944.75</v>
      </c>
      <c r="H110" s="26">
        <f t="shared" ref="H110" si="53">H111</f>
        <v>7944.75</v>
      </c>
      <c r="I110" s="39">
        <f t="shared" si="43"/>
        <v>0</v>
      </c>
      <c r="J110" s="61">
        <f t="shared" si="41"/>
        <v>100</v>
      </c>
      <c r="K110" s="53"/>
      <c r="L110" s="53"/>
      <c r="M110" s="53"/>
      <c r="N110" s="53"/>
      <c r="O110" s="53"/>
    </row>
    <row r="111" spans="1:15" s="3" customFormat="1" ht="25.5" customHeight="1" x14ac:dyDescent="0.25">
      <c r="A111" s="38"/>
      <c r="B111" s="20" t="s">
        <v>216</v>
      </c>
      <c r="C111" s="21" t="s">
        <v>47</v>
      </c>
      <c r="D111" s="21" t="s">
        <v>2</v>
      </c>
      <c r="E111" s="21" t="s">
        <v>217</v>
      </c>
      <c r="F111" s="21" t="s">
        <v>215</v>
      </c>
      <c r="G111" s="26">
        <f>14241.75-6297</f>
        <v>7944.75</v>
      </c>
      <c r="H111" s="26">
        <f>7944.75</f>
        <v>7944.75</v>
      </c>
      <c r="I111" s="39">
        <f t="shared" si="43"/>
        <v>0</v>
      </c>
      <c r="J111" s="61">
        <f t="shared" si="41"/>
        <v>100</v>
      </c>
      <c r="K111" s="53"/>
      <c r="L111" s="53"/>
      <c r="M111" s="53"/>
      <c r="N111" s="53"/>
      <c r="O111" s="53"/>
    </row>
    <row r="112" spans="1:15" s="3" customFormat="1" ht="76.5" x14ac:dyDescent="0.25">
      <c r="A112" s="38"/>
      <c r="B112" s="20" t="s">
        <v>219</v>
      </c>
      <c r="C112" s="21" t="s">
        <v>47</v>
      </c>
      <c r="D112" s="21" t="s">
        <v>2</v>
      </c>
      <c r="E112" s="21" t="s">
        <v>218</v>
      </c>
      <c r="F112" s="21"/>
      <c r="G112" s="26">
        <f>SUM(G113)</f>
        <v>80.250000000000014</v>
      </c>
      <c r="H112" s="26">
        <f t="shared" ref="H112" si="54">SUM(H113)</f>
        <v>80.25</v>
      </c>
      <c r="I112" s="39">
        <f t="shared" si="43"/>
        <v>0</v>
      </c>
      <c r="J112" s="61">
        <f t="shared" si="41"/>
        <v>99.999999999999972</v>
      </c>
      <c r="K112" s="53"/>
      <c r="L112" s="53"/>
      <c r="M112" s="53"/>
      <c r="N112" s="53"/>
      <c r="O112" s="53"/>
    </row>
    <row r="113" spans="1:15" s="3" customFormat="1" ht="25.5" customHeight="1" x14ac:dyDescent="0.25">
      <c r="A113" s="38"/>
      <c r="B113" s="20" t="s">
        <v>216</v>
      </c>
      <c r="C113" s="21" t="s">
        <v>47</v>
      </c>
      <c r="D113" s="21" t="s">
        <v>2</v>
      </c>
      <c r="E113" s="21" t="s">
        <v>218</v>
      </c>
      <c r="F113" s="21" t="s">
        <v>215</v>
      </c>
      <c r="G113" s="26">
        <f>60.81+83.05-63.61</f>
        <v>80.250000000000014</v>
      </c>
      <c r="H113" s="26">
        <f>80.25</f>
        <v>80.25</v>
      </c>
      <c r="I113" s="39">
        <f t="shared" si="43"/>
        <v>0</v>
      </c>
      <c r="J113" s="61">
        <f t="shared" si="41"/>
        <v>99.999999999999972</v>
      </c>
      <c r="K113" s="53"/>
      <c r="L113" s="53"/>
      <c r="M113" s="53"/>
      <c r="N113" s="53"/>
      <c r="O113" s="53"/>
    </row>
    <row r="114" spans="1:15" s="3" customFormat="1" ht="15" x14ac:dyDescent="0.25">
      <c r="A114" s="38"/>
      <c r="B114" s="20" t="s">
        <v>84</v>
      </c>
      <c r="C114" s="21" t="s">
        <v>47</v>
      </c>
      <c r="D114" s="21" t="s">
        <v>2</v>
      </c>
      <c r="E114" s="21" t="s">
        <v>115</v>
      </c>
      <c r="F114" s="19"/>
      <c r="G114" s="26">
        <f>G115</f>
        <v>318.79651999999999</v>
      </c>
      <c r="H114" s="26">
        <f t="shared" ref="H114" si="55">H115</f>
        <v>318.79651999999999</v>
      </c>
      <c r="I114" s="39">
        <f t="shared" si="43"/>
        <v>0</v>
      </c>
      <c r="J114" s="61">
        <f t="shared" si="41"/>
        <v>100</v>
      </c>
      <c r="K114" s="53"/>
      <c r="L114" s="53"/>
      <c r="M114" s="53"/>
      <c r="N114" s="53"/>
      <c r="O114" s="53"/>
    </row>
    <row r="115" spans="1:15" s="3" customFormat="1" ht="38.25" x14ac:dyDescent="0.25">
      <c r="A115" s="38"/>
      <c r="B115" s="20" t="s">
        <v>85</v>
      </c>
      <c r="C115" s="21" t="s">
        <v>47</v>
      </c>
      <c r="D115" s="21" t="s">
        <v>2</v>
      </c>
      <c r="E115" s="21" t="s">
        <v>162</v>
      </c>
      <c r="F115" s="19"/>
      <c r="G115" s="26">
        <f>G116+G117</f>
        <v>318.79651999999999</v>
      </c>
      <c r="H115" s="26">
        <f t="shared" ref="H115" si="56">H116+H117</f>
        <v>318.79651999999999</v>
      </c>
      <c r="I115" s="39">
        <f t="shared" si="43"/>
        <v>0</v>
      </c>
      <c r="J115" s="61">
        <f t="shared" si="41"/>
        <v>100</v>
      </c>
      <c r="K115" s="53"/>
      <c r="L115" s="53"/>
      <c r="M115" s="53"/>
      <c r="N115" s="53"/>
      <c r="O115" s="53"/>
    </row>
    <row r="116" spans="1:15" s="3" customFormat="1" ht="25.5" x14ac:dyDescent="0.25">
      <c r="A116" s="38"/>
      <c r="B116" s="43" t="s">
        <v>65</v>
      </c>
      <c r="C116" s="21" t="s">
        <v>47</v>
      </c>
      <c r="D116" s="21" t="s">
        <v>2</v>
      </c>
      <c r="E116" s="21" t="s">
        <v>162</v>
      </c>
      <c r="F116" s="21" t="s">
        <v>64</v>
      </c>
      <c r="G116" s="26">
        <f>302.6-0.1+30-13.73505</f>
        <v>318.76495</v>
      </c>
      <c r="H116" s="26">
        <f>318.76495</f>
        <v>318.76495</v>
      </c>
      <c r="I116" s="39">
        <f t="shared" si="43"/>
        <v>0</v>
      </c>
      <c r="J116" s="61">
        <f t="shared" si="41"/>
        <v>100</v>
      </c>
      <c r="K116" s="53"/>
      <c r="L116" s="53"/>
      <c r="M116" s="53"/>
      <c r="N116" s="53"/>
      <c r="O116" s="53"/>
    </row>
    <row r="117" spans="1:15" s="3" customFormat="1" ht="15" x14ac:dyDescent="0.25">
      <c r="A117" s="38"/>
      <c r="B117" s="43" t="s">
        <v>67</v>
      </c>
      <c r="C117" s="21" t="s">
        <v>47</v>
      </c>
      <c r="D117" s="21" t="s">
        <v>2</v>
      </c>
      <c r="E117" s="21" t="s">
        <v>162</v>
      </c>
      <c r="F117" s="21" t="s">
        <v>66</v>
      </c>
      <c r="G117" s="26">
        <f>0.1-0.06843</f>
        <v>3.1570000000000001E-2</v>
      </c>
      <c r="H117" s="26">
        <f>0.03157</f>
        <v>3.1570000000000001E-2</v>
      </c>
      <c r="I117" s="39">
        <f t="shared" si="43"/>
        <v>0</v>
      </c>
      <c r="J117" s="61">
        <f t="shared" si="41"/>
        <v>100</v>
      </c>
      <c r="K117" s="53"/>
      <c r="L117" s="53"/>
      <c r="M117" s="53"/>
      <c r="N117" s="53"/>
      <c r="O117" s="53"/>
    </row>
    <row r="118" spans="1:15" s="3" customFormat="1" ht="15" x14ac:dyDescent="0.25">
      <c r="A118" s="38"/>
      <c r="B118" s="20" t="s">
        <v>58</v>
      </c>
      <c r="C118" s="22" t="s">
        <v>47</v>
      </c>
      <c r="D118" s="21" t="s">
        <v>59</v>
      </c>
      <c r="E118" s="21"/>
      <c r="F118" s="21"/>
      <c r="G118" s="51">
        <f>G119</f>
        <v>34626.720000000001</v>
      </c>
      <c r="H118" s="51">
        <f t="shared" ref="H118" si="57">H119</f>
        <v>34626.720000000001</v>
      </c>
      <c r="I118" s="39">
        <f t="shared" si="43"/>
        <v>0</v>
      </c>
      <c r="J118" s="61">
        <f t="shared" si="41"/>
        <v>100</v>
      </c>
      <c r="K118" s="53"/>
      <c r="L118" s="53"/>
      <c r="M118" s="53"/>
      <c r="N118" s="53"/>
      <c r="O118" s="53"/>
    </row>
    <row r="119" spans="1:15" s="3" customFormat="1" ht="51" x14ac:dyDescent="0.25">
      <c r="A119" s="38"/>
      <c r="B119" s="20" t="s">
        <v>108</v>
      </c>
      <c r="C119" s="21" t="s">
        <v>47</v>
      </c>
      <c r="D119" s="21" t="s">
        <v>59</v>
      </c>
      <c r="E119" s="21" t="s">
        <v>141</v>
      </c>
      <c r="F119" s="21"/>
      <c r="G119" s="51">
        <f>G121</f>
        <v>34626.720000000001</v>
      </c>
      <c r="H119" s="51">
        <f t="shared" ref="H119" si="58">H121</f>
        <v>34626.720000000001</v>
      </c>
      <c r="I119" s="39">
        <f t="shared" si="43"/>
        <v>0</v>
      </c>
      <c r="J119" s="61">
        <f t="shared" si="41"/>
        <v>100</v>
      </c>
      <c r="K119" s="53"/>
      <c r="L119" s="53"/>
      <c r="M119" s="53"/>
      <c r="N119" s="53"/>
      <c r="O119" s="53"/>
    </row>
    <row r="120" spans="1:15" s="3" customFormat="1" ht="76.5" x14ac:dyDescent="0.25">
      <c r="A120" s="38"/>
      <c r="B120" s="20" t="s">
        <v>239</v>
      </c>
      <c r="C120" s="22" t="s">
        <v>47</v>
      </c>
      <c r="D120" s="21" t="s">
        <v>59</v>
      </c>
      <c r="E120" s="21" t="s">
        <v>208</v>
      </c>
      <c r="F120" s="21"/>
      <c r="G120" s="51">
        <f>G121</f>
        <v>34626.720000000001</v>
      </c>
      <c r="H120" s="51">
        <f t="shared" ref="H120" si="59">H121</f>
        <v>34626.720000000001</v>
      </c>
      <c r="I120" s="39">
        <f t="shared" si="43"/>
        <v>0</v>
      </c>
      <c r="J120" s="61">
        <f t="shared" si="41"/>
        <v>100</v>
      </c>
      <c r="K120" s="53"/>
      <c r="L120" s="53"/>
      <c r="M120" s="53"/>
      <c r="N120" s="53"/>
      <c r="O120" s="53"/>
    </row>
    <row r="121" spans="1:15" s="3" customFormat="1" ht="25.5" x14ac:dyDescent="0.25">
      <c r="A121" s="38"/>
      <c r="B121" s="20" t="s">
        <v>260</v>
      </c>
      <c r="C121" s="22" t="s">
        <v>47</v>
      </c>
      <c r="D121" s="21" t="s">
        <v>59</v>
      </c>
      <c r="E121" s="21" t="s">
        <v>241</v>
      </c>
      <c r="F121" s="21"/>
      <c r="G121" s="51">
        <f>SUM(G122+G124)</f>
        <v>34626.720000000001</v>
      </c>
      <c r="H121" s="51">
        <f t="shared" ref="H121" si="60">SUM(H122+H124)</f>
        <v>34626.720000000001</v>
      </c>
      <c r="I121" s="39">
        <f t="shared" si="43"/>
        <v>0</v>
      </c>
      <c r="J121" s="61">
        <f t="shared" si="41"/>
        <v>100</v>
      </c>
      <c r="K121" s="53"/>
      <c r="L121" s="53"/>
      <c r="M121" s="53"/>
      <c r="N121" s="53"/>
      <c r="O121" s="53"/>
    </row>
    <row r="122" spans="1:15" s="3" customFormat="1" ht="89.25" x14ac:dyDescent="0.25">
      <c r="A122" s="38"/>
      <c r="B122" s="20" t="s">
        <v>235</v>
      </c>
      <c r="C122" s="22" t="s">
        <v>47</v>
      </c>
      <c r="D122" s="21" t="s">
        <v>59</v>
      </c>
      <c r="E122" s="21" t="s">
        <v>251</v>
      </c>
      <c r="F122" s="21"/>
      <c r="G122" s="51">
        <f>SUM(G123)</f>
        <v>34626.720000000001</v>
      </c>
      <c r="H122" s="51">
        <f t="shared" ref="H122" si="61">SUM(H123)</f>
        <v>34626.720000000001</v>
      </c>
      <c r="I122" s="39">
        <f t="shared" si="43"/>
        <v>0</v>
      </c>
      <c r="J122" s="61">
        <f t="shared" si="41"/>
        <v>100</v>
      </c>
      <c r="K122" s="53"/>
      <c r="L122" s="53"/>
      <c r="M122" s="53"/>
      <c r="N122" s="53"/>
      <c r="O122" s="53"/>
    </row>
    <row r="123" spans="1:15" s="3" customFormat="1" ht="25.5" x14ac:dyDescent="0.25">
      <c r="A123" s="38"/>
      <c r="B123" s="20" t="s">
        <v>216</v>
      </c>
      <c r="C123" s="22" t="s">
        <v>47</v>
      </c>
      <c r="D123" s="21" t="s">
        <v>59</v>
      </c>
      <c r="E123" s="21" t="s">
        <v>251</v>
      </c>
      <c r="F123" s="21" t="s">
        <v>215</v>
      </c>
      <c r="G123" s="51">
        <f>SUM(G128+G133+G138)</f>
        <v>34626.720000000001</v>
      </c>
      <c r="H123" s="51">
        <f>34626.72</f>
        <v>34626.720000000001</v>
      </c>
      <c r="I123" s="39">
        <f t="shared" si="43"/>
        <v>0</v>
      </c>
      <c r="J123" s="61">
        <f t="shared" si="41"/>
        <v>100</v>
      </c>
      <c r="K123" s="53"/>
      <c r="L123" s="53"/>
      <c r="M123" s="53"/>
      <c r="N123" s="53"/>
      <c r="O123" s="53"/>
    </row>
    <row r="124" spans="1:15" s="3" customFormat="1" ht="89.25" x14ac:dyDescent="0.25">
      <c r="A124" s="38"/>
      <c r="B124" s="20" t="s">
        <v>261</v>
      </c>
      <c r="C124" s="21" t="s">
        <v>47</v>
      </c>
      <c r="D124" s="21" t="s">
        <v>59</v>
      </c>
      <c r="E124" s="21" t="s">
        <v>242</v>
      </c>
      <c r="F124" s="21"/>
      <c r="G124" s="51">
        <f>G130+G135+G140</f>
        <v>0</v>
      </c>
      <c r="H124" s="51">
        <f t="shared" ref="H124" si="62">H130+H135+H140</f>
        <v>0</v>
      </c>
      <c r="I124" s="39">
        <f t="shared" si="43"/>
        <v>0</v>
      </c>
      <c r="J124" s="61">
        <v>0</v>
      </c>
      <c r="K124" s="53"/>
      <c r="L124" s="53"/>
      <c r="M124" s="53"/>
      <c r="N124" s="53"/>
      <c r="O124" s="53"/>
    </row>
    <row r="125" spans="1:15" s="3" customFormat="1" ht="25.5" x14ac:dyDescent="0.25">
      <c r="A125" s="38"/>
      <c r="B125" s="43" t="s">
        <v>216</v>
      </c>
      <c r="C125" s="21" t="s">
        <v>47</v>
      </c>
      <c r="D125" s="21" t="s">
        <v>59</v>
      </c>
      <c r="E125" s="21" t="s">
        <v>242</v>
      </c>
      <c r="F125" s="21" t="s">
        <v>215</v>
      </c>
      <c r="G125" s="51">
        <f>SUM(G130+G135+G140)</f>
        <v>0</v>
      </c>
      <c r="H125" s="51">
        <v>0</v>
      </c>
      <c r="I125" s="39">
        <f t="shared" si="43"/>
        <v>0</v>
      </c>
      <c r="J125" s="61">
        <v>0</v>
      </c>
      <c r="K125" s="53"/>
      <c r="L125" s="53"/>
      <c r="M125" s="53"/>
      <c r="N125" s="53"/>
      <c r="O125" s="53"/>
    </row>
    <row r="126" spans="1:15" s="3" customFormat="1" ht="51" x14ac:dyDescent="0.25">
      <c r="A126" s="38"/>
      <c r="B126" s="20" t="s">
        <v>234</v>
      </c>
      <c r="C126" s="22" t="s">
        <v>47</v>
      </c>
      <c r="D126" s="21" t="s">
        <v>59</v>
      </c>
      <c r="E126" s="21" t="s">
        <v>241</v>
      </c>
      <c r="F126" s="21"/>
      <c r="G126" s="51">
        <f>G127+G129</f>
        <v>8718.8441299999995</v>
      </c>
      <c r="H126" s="51">
        <f t="shared" ref="H126" si="63">H127+H129</f>
        <v>8718.8441299999995</v>
      </c>
      <c r="I126" s="39">
        <f t="shared" si="43"/>
        <v>0</v>
      </c>
      <c r="J126" s="61">
        <f t="shared" si="41"/>
        <v>100</v>
      </c>
      <c r="K126" s="53"/>
      <c r="L126" s="53"/>
      <c r="M126" s="53"/>
      <c r="N126" s="53"/>
      <c r="O126" s="53"/>
    </row>
    <row r="127" spans="1:15" s="3" customFormat="1" ht="89.25" x14ac:dyDescent="0.25">
      <c r="A127" s="38"/>
      <c r="B127" s="20" t="s">
        <v>235</v>
      </c>
      <c r="C127" s="22" t="s">
        <v>47</v>
      </c>
      <c r="D127" s="21" t="s">
        <v>59</v>
      </c>
      <c r="E127" s="21" t="s">
        <v>251</v>
      </c>
      <c r="F127" s="21"/>
      <c r="G127" s="51">
        <f>6554+2164.84413</f>
        <v>8718.8441299999995</v>
      </c>
      <c r="H127" s="51">
        <f>H128</f>
        <v>8718.8441299999995</v>
      </c>
      <c r="I127" s="39">
        <f t="shared" si="43"/>
        <v>0</v>
      </c>
      <c r="J127" s="61">
        <f t="shared" si="41"/>
        <v>100</v>
      </c>
      <c r="K127" s="53"/>
      <c r="L127" s="53"/>
      <c r="M127" s="53"/>
      <c r="N127" s="53"/>
      <c r="O127" s="53"/>
    </row>
    <row r="128" spans="1:15" s="3" customFormat="1" ht="25.5" x14ac:dyDescent="0.25">
      <c r="A128" s="38"/>
      <c r="B128" s="20" t="s">
        <v>216</v>
      </c>
      <c r="C128" s="22" t="s">
        <v>47</v>
      </c>
      <c r="D128" s="21" t="s">
        <v>59</v>
      </c>
      <c r="E128" s="21" t="s">
        <v>251</v>
      </c>
      <c r="F128" s="21" t="s">
        <v>215</v>
      </c>
      <c r="G128" s="51">
        <f>6554+2164.84413</f>
        <v>8718.8441299999995</v>
      </c>
      <c r="H128" s="51">
        <v>8718.8441299999995</v>
      </c>
      <c r="I128" s="39">
        <f t="shared" si="43"/>
        <v>0</v>
      </c>
      <c r="J128" s="61">
        <f t="shared" si="41"/>
        <v>100</v>
      </c>
      <c r="K128" s="53"/>
      <c r="L128" s="53"/>
      <c r="M128" s="53"/>
      <c r="N128" s="53"/>
      <c r="O128" s="53"/>
    </row>
    <row r="129" spans="1:15" s="3" customFormat="1" ht="102" x14ac:dyDescent="0.25">
      <c r="A129" s="38"/>
      <c r="B129" s="20" t="s">
        <v>240</v>
      </c>
      <c r="C129" s="21" t="s">
        <v>47</v>
      </c>
      <c r="D129" s="21" t="s">
        <v>59</v>
      </c>
      <c r="E129" s="21" t="s">
        <v>242</v>
      </c>
      <c r="F129" s="21"/>
      <c r="G129" s="51">
        <f>G130</f>
        <v>0</v>
      </c>
      <c r="H129" s="51">
        <f>H130</f>
        <v>0</v>
      </c>
      <c r="I129" s="39">
        <f t="shared" si="43"/>
        <v>0</v>
      </c>
      <c r="J129" s="61">
        <v>0</v>
      </c>
      <c r="K129" s="53"/>
      <c r="L129" s="53"/>
      <c r="M129" s="53"/>
      <c r="N129" s="53"/>
      <c r="O129" s="53"/>
    </row>
    <row r="130" spans="1:15" s="3" customFormat="1" ht="25.5" x14ac:dyDescent="0.25">
      <c r="A130" s="38"/>
      <c r="B130" s="43" t="s">
        <v>216</v>
      </c>
      <c r="C130" s="21" t="s">
        <v>47</v>
      </c>
      <c r="D130" s="21" t="s">
        <v>59</v>
      </c>
      <c r="E130" s="21" t="s">
        <v>242</v>
      </c>
      <c r="F130" s="21" t="s">
        <v>215</v>
      </c>
      <c r="G130" s="51">
        <f>131.08+46.8556-177.9356</f>
        <v>0</v>
      </c>
      <c r="H130" s="51">
        <v>0</v>
      </c>
      <c r="I130" s="39">
        <f t="shared" si="43"/>
        <v>0</v>
      </c>
      <c r="J130" s="61">
        <v>0</v>
      </c>
      <c r="K130" s="53"/>
      <c r="L130" s="53"/>
      <c r="M130" s="53"/>
      <c r="N130" s="53"/>
      <c r="O130" s="53"/>
    </row>
    <row r="131" spans="1:15" s="3" customFormat="1" ht="50.25" customHeight="1" x14ac:dyDescent="0.25">
      <c r="A131" s="38"/>
      <c r="B131" s="20" t="s">
        <v>254</v>
      </c>
      <c r="C131" s="22" t="s">
        <v>47</v>
      </c>
      <c r="D131" s="21" t="s">
        <v>59</v>
      </c>
      <c r="E131" s="21" t="s">
        <v>241</v>
      </c>
      <c r="F131" s="21"/>
      <c r="G131" s="51">
        <f>G132+G134</f>
        <v>6917.5244599999996</v>
      </c>
      <c r="H131" s="51">
        <f t="shared" ref="H131" si="64">H132+H134</f>
        <v>6917.5244599999996</v>
      </c>
      <c r="I131" s="39">
        <f t="shared" si="43"/>
        <v>0</v>
      </c>
      <c r="J131" s="61">
        <f t="shared" si="41"/>
        <v>100</v>
      </c>
      <c r="K131" s="53"/>
      <c r="L131" s="53"/>
      <c r="M131" s="53"/>
      <c r="N131" s="53"/>
      <c r="O131" s="53"/>
    </row>
    <row r="132" spans="1:15" s="3" customFormat="1" ht="94.5" customHeight="1" x14ac:dyDescent="0.25">
      <c r="A132" s="38"/>
      <c r="B132" s="20" t="s">
        <v>235</v>
      </c>
      <c r="C132" s="22" t="s">
        <v>47</v>
      </c>
      <c r="D132" s="21" t="s">
        <v>59</v>
      </c>
      <c r="E132" s="21" t="s">
        <v>251</v>
      </c>
      <c r="F132" s="21"/>
      <c r="G132" s="51">
        <f>11180.72-4263.19554</f>
        <v>6917.5244599999996</v>
      </c>
      <c r="H132" s="51">
        <f>H133</f>
        <v>6917.5244599999996</v>
      </c>
      <c r="I132" s="39">
        <f t="shared" si="43"/>
        <v>0</v>
      </c>
      <c r="J132" s="61">
        <f t="shared" si="41"/>
        <v>100</v>
      </c>
      <c r="K132" s="53"/>
      <c r="L132" s="53"/>
      <c r="M132" s="53"/>
      <c r="N132" s="53"/>
      <c r="O132" s="53"/>
    </row>
    <row r="133" spans="1:15" s="3" customFormat="1" ht="33.75" customHeight="1" x14ac:dyDescent="0.25">
      <c r="A133" s="38"/>
      <c r="B133" s="20" t="s">
        <v>216</v>
      </c>
      <c r="C133" s="22" t="s">
        <v>47</v>
      </c>
      <c r="D133" s="21" t="s">
        <v>59</v>
      </c>
      <c r="E133" s="21" t="s">
        <v>251</v>
      </c>
      <c r="F133" s="21" t="s">
        <v>215</v>
      </c>
      <c r="G133" s="51">
        <f>11180.72-4263.19554</f>
        <v>6917.5244599999996</v>
      </c>
      <c r="H133" s="51">
        <f>6917.52446</f>
        <v>6917.5244599999996</v>
      </c>
      <c r="I133" s="39">
        <f t="shared" si="43"/>
        <v>0</v>
      </c>
      <c r="J133" s="61">
        <f t="shared" si="41"/>
        <v>100</v>
      </c>
      <c r="K133" s="53"/>
      <c r="L133" s="53"/>
      <c r="M133" s="53"/>
      <c r="N133" s="53"/>
      <c r="O133" s="53"/>
    </row>
    <row r="134" spans="1:15" s="3" customFormat="1" ht="102.75" customHeight="1" x14ac:dyDescent="0.25">
      <c r="A134" s="38"/>
      <c r="B134" s="20" t="s">
        <v>261</v>
      </c>
      <c r="C134" s="21" t="s">
        <v>47</v>
      </c>
      <c r="D134" s="21" t="s">
        <v>59</v>
      </c>
      <c r="E134" s="21" t="s">
        <v>242</v>
      </c>
      <c r="F134" s="21"/>
      <c r="G134" s="51">
        <f>G135</f>
        <v>0</v>
      </c>
      <c r="H134" s="51">
        <f>H135</f>
        <v>0</v>
      </c>
      <c r="I134" s="39">
        <f t="shared" si="43"/>
        <v>0</v>
      </c>
      <c r="J134" s="61">
        <v>0</v>
      </c>
      <c r="K134" s="53"/>
      <c r="L134" s="53"/>
      <c r="M134" s="53"/>
      <c r="N134" s="53"/>
      <c r="O134" s="53"/>
    </row>
    <row r="135" spans="1:15" s="3" customFormat="1" ht="32.25" customHeight="1" x14ac:dyDescent="0.25">
      <c r="A135" s="38"/>
      <c r="B135" s="43" t="s">
        <v>216</v>
      </c>
      <c r="C135" s="21" t="s">
        <v>47</v>
      </c>
      <c r="D135" s="21" t="s">
        <v>59</v>
      </c>
      <c r="E135" s="21" t="s">
        <v>242</v>
      </c>
      <c r="F135" s="21" t="s">
        <v>215</v>
      </c>
      <c r="G135" s="51">
        <f>223.614-82.44003-141.17397</f>
        <v>0</v>
      </c>
      <c r="H135" s="51">
        <v>0</v>
      </c>
      <c r="I135" s="39">
        <f t="shared" si="43"/>
        <v>0</v>
      </c>
      <c r="J135" s="61">
        <v>0</v>
      </c>
      <c r="K135" s="53"/>
      <c r="L135" s="53"/>
      <c r="M135" s="53"/>
      <c r="N135" s="53"/>
      <c r="O135" s="53"/>
    </row>
    <row r="136" spans="1:15" s="3" customFormat="1" ht="60" customHeight="1" x14ac:dyDescent="0.25">
      <c r="A136" s="38"/>
      <c r="B136" s="20" t="s">
        <v>255</v>
      </c>
      <c r="C136" s="22" t="s">
        <v>47</v>
      </c>
      <c r="D136" s="21" t="s">
        <v>59</v>
      </c>
      <c r="E136" s="21" t="s">
        <v>257</v>
      </c>
      <c r="F136" s="21"/>
      <c r="G136" s="51">
        <f>G137+G139</f>
        <v>18990.351409999999</v>
      </c>
      <c r="H136" s="51">
        <f t="shared" ref="H136" si="65">H137+H139</f>
        <v>18990.351409999999</v>
      </c>
      <c r="I136" s="39">
        <f t="shared" si="43"/>
        <v>0</v>
      </c>
      <c r="J136" s="61">
        <f t="shared" si="41"/>
        <v>100</v>
      </c>
      <c r="K136" s="53"/>
      <c r="L136" s="53"/>
      <c r="M136" s="53"/>
      <c r="N136" s="53"/>
      <c r="O136" s="53"/>
    </row>
    <row r="137" spans="1:15" s="3" customFormat="1" ht="94.5" customHeight="1" x14ac:dyDescent="0.25">
      <c r="A137" s="38"/>
      <c r="B137" s="20" t="s">
        <v>235</v>
      </c>
      <c r="C137" s="22" t="s">
        <v>47</v>
      </c>
      <c r="D137" s="21" t="s">
        <v>59</v>
      </c>
      <c r="E137" s="21" t="s">
        <v>251</v>
      </c>
      <c r="F137" s="21"/>
      <c r="G137" s="51">
        <f>16892+2098.35141</f>
        <v>18990.351409999999</v>
      </c>
      <c r="H137" s="51">
        <f>H138</f>
        <v>18990.351409999999</v>
      </c>
      <c r="I137" s="39">
        <f t="shared" si="43"/>
        <v>0</v>
      </c>
      <c r="J137" s="61">
        <f t="shared" si="41"/>
        <v>100</v>
      </c>
      <c r="K137" s="53"/>
      <c r="L137" s="53"/>
      <c r="M137" s="53"/>
      <c r="N137" s="53"/>
      <c r="O137" s="53"/>
    </row>
    <row r="138" spans="1:15" s="3" customFormat="1" ht="33" customHeight="1" x14ac:dyDescent="0.25">
      <c r="A138" s="38"/>
      <c r="B138" s="20" t="s">
        <v>216</v>
      </c>
      <c r="C138" s="22" t="s">
        <v>47</v>
      </c>
      <c r="D138" s="21" t="s">
        <v>59</v>
      </c>
      <c r="E138" s="21" t="s">
        <v>251</v>
      </c>
      <c r="F138" s="21" t="s">
        <v>215</v>
      </c>
      <c r="G138" s="51">
        <f>16892+2098.35141</f>
        <v>18990.351409999999</v>
      </c>
      <c r="H138" s="51">
        <f>18990.35141</f>
        <v>18990.351409999999</v>
      </c>
      <c r="I138" s="39">
        <f t="shared" si="43"/>
        <v>0</v>
      </c>
      <c r="J138" s="61">
        <f t="shared" si="41"/>
        <v>100</v>
      </c>
      <c r="K138" s="53"/>
      <c r="L138" s="53"/>
      <c r="M138" s="53"/>
      <c r="N138" s="53"/>
      <c r="O138" s="53"/>
    </row>
    <row r="139" spans="1:15" s="3" customFormat="1" ht="106.5" customHeight="1" x14ac:dyDescent="0.25">
      <c r="A139" s="38"/>
      <c r="B139" s="20" t="s">
        <v>261</v>
      </c>
      <c r="C139" s="21" t="s">
        <v>47</v>
      </c>
      <c r="D139" s="21" t="s">
        <v>59</v>
      </c>
      <c r="E139" s="21" t="s">
        <v>242</v>
      </c>
      <c r="F139" s="21"/>
      <c r="G139" s="51">
        <f>G140</f>
        <v>0</v>
      </c>
      <c r="H139" s="51">
        <f>H140</f>
        <v>0</v>
      </c>
      <c r="I139" s="39">
        <f t="shared" si="43"/>
        <v>0</v>
      </c>
      <c r="J139" s="61">
        <v>0</v>
      </c>
      <c r="K139" s="53"/>
      <c r="L139" s="53"/>
      <c r="M139" s="53"/>
      <c r="N139" s="53"/>
      <c r="O139" s="53"/>
    </row>
    <row r="140" spans="1:15" s="3" customFormat="1" ht="33.75" customHeight="1" x14ac:dyDescent="0.25">
      <c r="A140" s="38"/>
      <c r="B140" s="43" t="s">
        <v>216</v>
      </c>
      <c r="C140" s="21" t="s">
        <v>47</v>
      </c>
      <c r="D140" s="21" t="s">
        <v>59</v>
      </c>
      <c r="E140" s="21" t="s">
        <v>242</v>
      </c>
      <c r="F140" s="21" t="s">
        <v>215</v>
      </c>
      <c r="G140" s="51">
        <f>337.84+49.71819-387.55819</f>
        <v>0</v>
      </c>
      <c r="H140" s="51">
        <v>0</v>
      </c>
      <c r="I140" s="39">
        <f t="shared" si="43"/>
        <v>0</v>
      </c>
      <c r="J140" s="61">
        <v>0</v>
      </c>
      <c r="K140" s="53"/>
      <c r="L140" s="53"/>
      <c r="M140" s="53"/>
      <c r="N140" s="53"/>
      <c r="O140" s="53"/>
    </row>
    <row r="141" spans="1:15" s="3" customFormat="1" ht="15" x14ac:dyDescent="0.25">
      <c r="A141" s="38"/>
      <c r="B141" s="20" t="s">
        <v>18</v>
      </c>
      <c r="C141" s="22" t="s">
        <v>47</v>
      </c>
      <c r="D141" s="21" t="s">
        <v>8</v>
      </c>
      <c r="E141" s="21"/>
      <c r="F141" s="21"/>
      <c r="G141" s="26">
        <f>G142+G158+G163+G153+G187</f>
        <v>1936.99485</v>
      </c>
      <c r="H141" s="26">
        <f t="shared" ref="H141" si="66">H142+H158+H163+H153+H187</f>
        <v>1936.9947500000001</v>
      </c>
      <c r="I141" s="39">
        <f t="shared" si="43"/>
        <v>-9.9999999974897946E-5</v>
      </c>
      <c r="J141" s="61">
        <f t="shared" si="41"/>
        <v>99.999994837363658</v>
      </c>
      <c r="K141" s="53"/>
      <c r="L141" s="53"/>
      <c r="M141" s="53"/>
      <c r="N141" s="53"/>
      <c r="O141" s="53"/>
    </row>
    <row r="142" spans="1:15" s="3" customFormat="1" ht="51" x14ac:dyDescent="0.25">
      <c r="A142" s="38"/>
      <c r="B142" s="20" t="s">
        <v>108</v>
      </c>
      <c r="C142" s="21" t="s">
        <v>47</v>
      </c>
      <c r="D142" s="21" t="s">
        <v>8</v>
      </c>
      <c r="E142" s="21" t="s">
        <v>141</v>
      </c>
      <c r="F142" s="21"/>
      <c r="G142" s="26">
        <f>G143</f>
        <v>99.363</v>
      </c>
      <c r="H142" s="26">
        <f t="shared" ref="H142" si="67">H143</f>
        <v>99.363</v>
      </c>
      <c r="I142" s="39">
        <f t="shared" si="43"/>
        <v>0</v>
      </c>
      <c r="J142" s="61">
        <f t="shared" si="41"/>
        <v>100</v>
      </c>
      <c r="K142" s="53"/>
      <c r="L142" s="53"/>
      <c r="M142" s="53"/>
      <c r="N142" s="53"/>
      <c r="O142" s="53"/>
    </row>
    <row r="143" spans="1:15" s="3" customFormat="1" ht="76.5" x14ac:dyDescent="0.25">
      <c r="A143" s="38"/>
      <c r="B143" s="20" t="s">
        <v>109</v>
      </c>
      <c r="C143" s="21" t="s">
        <v>47</v>
      </c>
      <c r="D143" s="21" t="s">
        <v>8</v>
      </c>
      <c r="E143" s="21" t="s">
        <v>142</v>
      </c>
      <c r="F143" s="21"/>
      <c r="G143" s="39">
        <f>G144+G147+G150</f>
        <v>99.363</v>
      </c>
      <c r="H143" s="39">
        <f t="shared" ref="H143" si="68">H144+H147+H150</f>
        <v>99.363</v>
      </c>
      <c r="I143" s="39">
        <f t="shared" si="43"/>
        <v>0</v>
      </c>
      <c r="J143" s="61">
        <f t="shared" si="41"/>
        <v>100</v>
      </c>
      <c r="K143" s="53"/>
      <c r="L143" s="53"/>
      <c r="M143" s="53"/>
      <c r="N143" s="53"/>
      <c r="O143" s="53"/>
    </row>
    <row r="144" spans="1:15" s="3" customFormat="1" ht="25.5" x14ac:dyDescent="0.25">
      <c r="A144" s="38"/>
      <c r="B144" s="20" t="s">
        <v>194</v>
      </c>
      <c r="C144" s="21" t="s">
        <v>47</v>
      </c>
      <c r="D144" s="21" t="s">
        <v>8</v>
      </c>
      <c r="E144" s="21" t="s">
        <v>143</v>
      </c>
      <c r="F144" s="21"/>
      <c r="G144" s="39">
        <f>G145</f>
        <v>0</v>
      </c>
      <c r="H144" s="39">
        <f t="shared" ref="H144:H145" si="69">H145</f>
        <v>0</v>
      </c>
      <c r="I144" s="39">
        <f t="shared" si="43"/>
        <v>0</v>
      </c>
      <c r="J144" s="61">
        <v>0</v>
      </c>
      <c r="K144" s="53"/>
      <c r="L144" s="53"/>
      <c r="M144" s="53"/>
      <c r="N144" s="53"/>
      <c r="O144" s="53"/>
    </row>
    <row r="145" spans="1:15" s="1" customFormat="1" ht="15" x14ac:dyDescent="0.25">
      <c r="A145" s="38"/>
      <c r="B145" s="20" t="s">
        <v>24</v>
      </c>
      <c r="C145" s="22" t="s">
        <v>47</v>
      </c>
      <c r="D145" s="21" t="s">
        <v>8</v>
      </c>
      <c r="E145" s="21" t="s">
        <v>198</v>
      </c>
      <c r="F145" s="21"/>
      <c r="G145" s="39">
        <f>G146</f>
        <v>0</v>
      </c>
      <c r="H145" s="39">
        <f t="shared" si="69"/>
        <v>0</v>
      </c>
      <c r="I145" s="39">
        <f t="shared" si="43"/>
        <v>0</v>
      </c>
      <c r="J145" s="61">
        <v>0</v>
      </c>
      <c r="K145" s="53"/>
      <c r="L145" s="53"/>
      <c r="M145" s="53"/>
      <c r="N145" s="53"/>
      <c r="O145" s="53"/>
    </row>
    <row r="146" spans="1:15" s="1" customFormat="1" ht="51" customHeight="1" x14ac:dyDescent="0.25">
      <c r="A146" s="38"/>
      <c r="B146" s="43" t="s">
        <v>65</v>
      </c>
      <c r="C146" s="22" t="s">
        <v>47</v>
      </c>
      <c r="D146" s="21" t="s">
        <v>8</v>
      </c>
      <c r="E146" s="21" t="s">
        <v>198</v>
      </c>
      <c r="F146" s="21" t="s">
        <v>64</v>
      </c>
      <c r="G146" s="39">
        <f>200-200</f>
        <v>0</v>
      </c>
      <c r="H146" s="39">
        <v>0</v>
      </c>
      <c r="I146" s="39">
        <f t="shared" si="43"/>
        <v>0</v>
      </c>
      <c r="J146" s="61">
        <v>0</v>
      </c>
      <c r="K146" s="53"/>
      <c r="L146" s="53"/>
      <c r="M146" s="53"/>
      <c r="N146" s="53"/>
      <c r="O146" s="53"/>
    </row>
    <row r="147" spans="1:15" s="1" customFormat="1" ht="51" x14ac:dyDescent="0.25">
      <c r="A147" s="38"/>
      <c r="B147" s="43" t="s">
        <v>144</v>
      </c>
      <c r="C147" s="22" t="s">
        <v>47</v>
      </c>
      <c r="D147" s="21" t="s">
        <v>8</v>
      </c>
      <c r="E147" s="21" t="s">
        <v>148</v>
      </c>
      <c r="F147" s="21"/>
      <c r="G147" s="39">
        <f>G148</f>
        <v>0</v>
      </c>
      <c r="H147" s="39">
        <f t="shared" ref="H147:H148" si="70">H148</f>
        <v>0</v>
      </c>
      <c r="I147" s="39">
        <f t="shared" si="43"/>
        <v>0</v>
      </c>
      <c r="J147" s="61">
        <v>0</v>
      </c>
      <c r="K147" s="53"/>
      <c r="L147" s="53"/>
      <c r="M147" s="53"/>
      <c r="N147" s="53"/>
      <c r="O147" s="53"/>
    </row>
    <row r="148" spans="1:15" s="1" customFormat="1" ht="27.75" customHeight="1" x14ac:dyDescent="0.25">
      <c r="A148" s="38"/>
      <c r="B148" s="20" t="s">
        <v>86</v>
      </c>
      <c r="C148" s="22" t="s">
        <v>47</v>
      </c>
      <c r="D148" s="21" t="s">
        <v>8</v>
      </c>
      <c r="E148" s="21" t="s">
        <v>145</v>
      </c>
      <c r="F148" s="21"/>
      <c r="G148" s="39">
        <f>G149</f>
        <v>0</v>
      </c>
      <c r="H148" s="39">
        <f t="shared" si="70"/>
        <v>0</v>
      </c>
      <c r="I148" s="39">
        <f t="shared" si="43"/>
        <v>0</v>
      </c>
      <c r="J148" s="61">
        <v>0</v>
      </c>
      <c r="K148" s="53"/>
      <c r="L148" s="53"/>
      <c r="M148" s="53"/>
      <c r="N148" s="53"/>
      <c r="O148" s="53"/>
    </row>
    <row r="149" spans="1:15" s="1" customFormat="1" ht="25.5" x14ac:dyDescent="0.25">
      <c r="A149" s="38"/>
      <c r="B149" s="43" t="s">
        <v>65</v>
      </c>
      <c r="C149" s="22" t="s">
        <v>47</v>
      </c>
      <c r="D149" s="21" t="s">
        <v>8</v>
      </c>
      <c r="E149" s="21" t="s">
        <v>145</v>
      </c>
      <c r="F149" s="21" t="s">
        <v>64</v>
      </c>
      <c r="G149" s="39">
        <f>50-50</f>
        <v>0</v>
      </c>
      <c r="H149" s="39">
        <v>0</v>
      </c>
      <c r="I149" s="39">
        <f t="shared" si="43"/>
        <v>0</v>
      </c>
      <c r="J149" s="61">
        <v>0</v>
      </c>
      <c r="K149" s="53"/>
      <c r="L149" s="53"/>
      <c r="M149" s="53"/>
      <c r="N149" s="53"/>
      <c r="O149" s="53"/>
    </row>
    <row r="150" spans="1:15" s="1" customFormat="1" ht="25.5" x14ac:dyDescent="0.25">
      <c r="A150" s="38"/>
      <c r="B150" s="43" t="s">
        <v>146</v>
      </c>
      <c r="C150" s="22" t="s">
        <v>47</v>
      </c>
      <c r="D150" s="21" t="s">
        <v>8</v>
      </c>
      <c r="E150" s="21" t="s">
        <v>149</v>
      </c>
      <c r="F150" s="21"/>
      <c r="G150" s="39">
        <f>G151</f>
        <v>99.363</v>
      </c>
      <c r="H150" s="39">
        <f t="shared" ref="H150:H151" si="71">H151</f>
        <v>99.363</v>
      </c>
      <c r="I150" s="39">
        <f t="shared" si="43"/>
        <v>0</v>
      </c>
      <c r="J150" s="61">
        <f t="shared" si="41"/>
        <v>100</v>
      </c>
      <c r="K150" s="53"/>
      <c r="L150" s="53"/>
      <c r="M150" s="53"/>
      <c r="N150" s="53"/>
      <c r="O150" s="53"/>
    </row>
    <row r="151" spans="1:15" s="1" customFormat="1" ht="15" x14ac:dyDescent="0.25">
      <c r="A151" s="38"/>
      <c r="B151" s="20" t="s">
        <v>86</v>
      </c>
      <c r="C151" s="22" t="s">
        <v>47</v>
      </c>
      <c r="D151" s="21" t="s">
        <v>8</v>
      </c>
      <c r="E151" s="21" t="s">
        <v>147</v>
      </c>
      <c r="F151" s="21"/>
      <c r="G151" s="39">
        <f>G152</f>
        <v>99.363</v>
      </c>
      <c r="H151" s="39">
        <f t="shared" si="71"/>
        <v>99.363</v>
      </c>
      <c r="I151" s="39">
        <f t="shared" si="43"/>
        <v>0</v>
      </c>
      <c r="J151" s="61">
        <f t="shared" si="41"/>
        <v>100</v>
      </c>
      <c r="K151" s="53"/>
      <c r="L151" s="53"/>
      <c r="M151" s="53"/>
      <c r="N151" s="53"/>
      <c r="O151" s="53"/>
    </row>
    <row r="152" spans="1:15" s="1" customFormat="1" ht="25.5" x14ac:dyDescent="0.25">
      <c r="A152" s="38"/>
      <c r="B152" s="43" t="s">
        <v>65</v>
      </c>
      <c r="C152" s="22" t="s">
        <v>47</v>
      </c>
      <c r="D152" s="21" t="s">
        <v>8</v>
      </c>
      <c r="E152" s="21" t="s">
        <v>147</v>
      </c>
      <c r="F152" s="21" t="s">
        <v>64</v>
      </c>
      <c r="G152" s="39">
        <f>100+500-500-0.637</f>
        <v>99.363</v>
      </c>
      <c r="H152" s="39">
        <v>99.363</v>
      </c>
      <c r="I152" s="39">
        <f t="shared" si="43"/>
        <v>0</v>
      </c>
      <c r="J152" s="61">
        <f t="shared" ref="J152:J215" si="72">H152/G152*100</f>
        <v>100</v>
      </c>
      <c r="K152" s="53"/>
      <c r="L152" s="53"/>
      <c r="M152" s="53"/>
      <c r="N152" s="53"/>
      <c r="O152" s="53"/>
    </row>
    <row r="153" spans="1:15" s="1" customFormat="1" ht="38.25" x14ac:dyDescent="0.2">
      <c r="A153" s="37"/>
      <c r="B153" s="20" t="s">
        <v>105</v>
      </c>
      <c r="C153" s="21" t="s">
        <v>47</v>
      </c>
      <c r="D153" s="21" t="s">
        <v>8</v>
      </c>
      <c r="E153" s="21" t="s">
        <v>163</v>
      </c>
      <c r="F153" s="21"/>
      <c r="G153" s="39">
        <f>G154</f>
        <v>0</v>
      </c>
      <c r="H153" s="39">
        <f t="shared" ref="H153:H156" si="73">H154</f>
        <v>0</v>
      </c>
      <c r="I153" s="39">
        <f t="shared" si="43"/>
        <v>0</v>
      </c>
      <c r="J153" s="61">
        <v>0</v>
      </c>
      <c r="K153" s="53"/>
      <c r="L153" s="53"/>
      <c r="M153" s="53"/>
      <c r="N153" s="53"/>
      <c r="O153" s="53"/>
    </row>
    <row r="154" spans="1:15" s="1" customFormat="1" ht="63.75" x14ac:dyDescent="0.2">
      <c r="A154" s="37"/>
      <c r="B154" s="43" t="s">
        <v>104</v>
      </c>
      <c r="C154" s="21" t="s">
        <v>47</v>
      </c>
      <c r="D154" s="21" t="s">
        <v>8</v>
      </c>
      <c r="E154" s="21" t="s">
        <v>164</v>
      </c>
      <c r="F154" s="21"/>
      <c r="G154" s="39">
        <f>G155</f>
        <v>0</v>
      </c>
      <c r="H154" s="39">
        <f t="shared" si="73"/>
        <v>0</v>
      </c>
      <c r="I154" s="39">
        <f t="shared" ref="I154:I217" si="74">H154-G154</f>
        <v>0</v>
      </c>
      <c r="J154" s="61">
        <v>0</v>
      </c>
      <c r="K154" s="53"/>
      <c r="L154" s="53"/>
      <c r="M154" s="53"/>
      <c r="N154" s="53"/>
      <c r="O154" s="53"/>
    </row>
    <row r="155" spans="1:15" s="1" customFormat="1" ht="25.5" x14ac:dyDescent="0.2">
      <c r="A155" s="37"/>
      <c r="B155" s="43" t="s">
        <v>197</v>
      </c>
      <c r="C155" s="21" t="s">
        <v>47</v>
      </c>
      <c r="D155" s="21" t="s">
        <v>8</v>
      </c>
      <c r="E155" s="21" t="s">
        <v>195</v>
      </c>
      <c r="F155" s="21"/>
      <c r="G155" s="39">
        <f>G156</f>
        <v>0</v>
      </c>
      <c r="H155" s="39">
        <f t="shared" si="73"/>
        <v>0</v>
      </c>
      <c r="I155" s="39">
        <f t="shared" si="74"/>
        <v>0</v>
      </c>
      <c r="J155" s="61">
        <v>0</v>
      </c>
      <c r="K155" s="53"/>
      <c r="L155" s="53"/>
      <c r="M155" s="53"/>
      <c r="N155" s="53"/>
      <c r="O155" s="53"/>
    </row>
    <row r="156" spans="1:15" s="1" customFormat="1" ht="25.5" x14ac:dyDescent="0.2">
      <c r="A156" s="37"/>
      <c r="B156" s="20" t="s">
        <v>98</v>
      </c>
      <c r="C156" s="21" t="s">
        <v>47</v>
      </c>
      <c r="D156" s="21" t="s">
        <v>8</v>
      </c>
      <c r="E156" s="21" t="s">
        <v>196</v>
      </c>
      <c r="F156" s="21"/>
      <c r="G156" s="39">
        <f>G157</f>
        <v>0</v>
      </c>
      <c r="H156" s="39">
        <f t="shared" si="73"/>
        <v>0</v>
      </c>
      <c r="I156" s="39">
        <f t="shared" si="74"/>
        <v>0</v>
      </c>
      <c r="J156" s="61">
        <v>0</v>
      </c>
      <c r="K156" s="53"/>
      <c r="L156" s="53"/>
      <c r="M156" s="53"/>
      <c r="N156" s="53"/>
      <c r="O156" s="53"/>
    </row>
    <row r="157" spans="1:15" s="1" customFormat="1" ht="25.5" x14ac:dyDescent="0.2">
      <c r="A157" s="37"/>
      <c r="B157" s="43" t="s">
        <v>65</v>
      </c>
      <c r="C157" s="21" t="s">
        <v>47</v>
      </c>
      <c r="D157" s="21" t="s">
        <v>8</v>
      </c>
      <c r="E157" s="21" t="s">
        <v>196</v>
      </c>
      <c r="F157" s="21" t="s">
        <v>64</v>
      </c>
      <c r="G157" s="39">
        <f>15-15</f>
        <v>0</v>
      </c>
      <c r="H157" s="39">
        <v>0</v>
      </c>
      <c r="I157" s="39">
        <f t="shared" si="74"/>
        <v>0</v>
      </c>
      <c r="J157" s="61">
        <v>0</v>
      </c>
      <c r="K157" s="53"/>
      <c r="L157" s="53"/>
      <c r="M157" s="53"/>
      <c r="N157" s="53"/>
      <c r="O157" s="53"/>
    </row>
    <row r="158" spans="1:15" s="1" customFormat="1" ht="37.5" customHeight="1" x14ac:dyDescent="0.2">
      <c r="A158" s="37"/>
      <c r="B158" s="43" t="s">
        <v>90</v>
      </c>
      <c r="C158" s="21" t="s">
        <v>47</v>
      </c>
      <c r="D158" s="21" t="s">
        <v>8</v>
      </c>
      <c r="E158" s="21" t="s">
        <v>130</v>
      </c>
      <c r="F158" s="21"/>
      <c r="G158" s="39">
        <f>G159</f>
        <v>92.253739999999993</v>
      </c>
      <c r="H158" s="39">
        <f t="shared" ref="H158:H161" si="75">H159</f>
        <v>92.253739999999993</v>
      </c>
      <c r="I158" s="39">
        <f t="shared" si="74"/>
        <v>0</v>
      </c>
      <c r="J158" s="61">
        <f t="shared" si="72"/>
        <v>100</v>
      </c>
      <c r="K158" s="53"/>
      <c r="L158" s="53"/>
      <c r="M158" s="53"/>
      <c r="N158" s="53"/>
      <c r="O158" s="53"/>
    </row>
    <row r="159" spans="1:15" s="1" customFormat="1" ht="51" x14ac:dyDescent="0.2">
      <c r="A159" s="37"/>
      <c r="B159" s="43" t="s">
        <v>200</v>
      </c>
      <c r="C159" s="21" t="s">
        <v>47</v>
      </c>
      <c r="D159" s="21" t="s">
        <v>8</v>
      </c>
      <c r="E159" s="21" t="s">
        <v>201</v>
      </c>
      <c r="F159" s="21"/>
      <c r="G159" s="39">
        <f>G160</f>
        <v>92.253739999999993</v>
      </c>
      <c r="H159" s="39">
        <f t="shared" si="75"/>
        <v>92.253739999999993</v>
      </c>
      <c r="I159" s="39">
        <f t="shared" si="74"/>
        <v>0</v>
      </c>
      <c r="J159" s="61">
        <f t="shared" si="72"/>
        <v>100</v>
      </c>
      <c r="K159" s="53"/>
      <c r="L159" s="53"/>
      <c r="M159" s="53"/>
      <c r="N159" s="53"/>
      <c r="O159" s="53"/>
    </row>
    <row r="160" spans="1:15" s="1" customFormat="1" ht="25.5" x14ac:dyDescent="0.2">
      <c r="A160" s="37"/>
      <c r="B160" s="43" t="s">
        <v>202</v>
      </c>
      <c r="C160" s="21" t="s">
        <v>47</v>
      </c>
      <c r="D160" s="21" t="s">
        <v>8</v>
      </c>
      <c r="E160" s="21" t="s">
        <v>203</v>
      </c>
      <c r="F160" s="21"/>
      <c r="G160" s="39">
        <f>G161</f>
        <v>92.253739999999993</v>
      </c>
      <c r="H160" s="39">
        <f t="shared" si="75"/>
        <v>92.253739999999993</v>
      </c>
      <c r="I160" s="39">
        <f t="shared" si="74"/>
        <v>0</v>
      </c>
      <c r="J160" s="61">
        <f t="shared" si="72"/>
        <v>100</v>
      </c>
      <c r="K160" s="53"/>
      <c r="L160" s="53"/>
      <c r="M160" s="53"/>
      <c r="N160" s="53"/>
      <c r="O160" s="53"/>
    </row>
    <row r="161" spans="1:15" s="1" customFormat="1" ht="27.75" customHeight="1" x14ac:dyDescent="0.2">
      <c r="A161" s="37"/>
      <c r="B161" s="43" t="s">
        <v>86</v>
      </c>
      <c r="C161" s="21" t="s">
        <v>47</v>
      </c>
      <c r="D161" s="21" t="s">
        <v>8</v>
      </c>
      <c r="E161" s="21" t="s">
        <v>204</v>
      </c>
      <c r="F161" s="21"/>
      <c r="G161" s="39">
        <f>G162</f>
        <v>92.253739999999993</v>
      </c>
      <c r="H161" s="39">
        <f t="shared" si="75"/>
        <v>92.253739999999993</v>
      </c>
      <c r="I161" s="39">
        <f t="shared" si="74"/>
        <v>0</v>
      </c>
      <c r="J161" s="61">
        <f t="shared" si="72"/>
        <v>100</v>
      </c>
      <c r="K161" s="53"/>
      <c r="L161" s="53"/>
      <c r="M161" s="53"/>
      <c r="N161" s="53"/>
      <c r="O161" s="53"/>
    </row>
    <row r="162" spans="1:15" s="1" customFormat="1" ht="25.5" x14ac:dyDescent="0.2">
      <c r="A162" s="37"/>
      <c r="B162" s="43" t="s">
        <v>65</v>
      </c>
      <c r="C162" s="21" t="s">
        <v>47</v>
      </c>
      <c r="D162" s="21" t="s">
        <v>8</v>
      </c>
      <c r="E162" s="21" t="s">
        <v>204</v>
      </c>
      <c r="F162" s="21" t="s">
        <v>64</v>
      </c>
      <c r="G162" s="39">
        <f>150-99.52911+41.78285</f>
        <v>92.253739999999993</v>
      </c>
      <c r="H162" s="39">
        <f>92.25374</f>
        <v>92.253739999999993</v>
      </c>
      <c r="I162" s="39">
        <f t="shared" si="74"/>
        <v>0</v>
      </c>
      <c r="J162" s="61">
        <f t="shared" si="72"/>
        <v>100</v>
      </c>
      <c r="K162" s="53"/>
      <c r="L162" s="53"/>
      <c r="M162" s="53"/>
      <c r="N162" s="53"/>
      <c r="O162" s="53"/>
    </row>
    <row r="163" spans="1:15" s="1" customFormat="1" ht="27.75" customHeight="1" x14ac:dyDescent="0.2">
      <c r="A163" s="37"/>
      <c r="B163" s="20" t="s">
        <v>233</v>
      </c>
      <c r="C163" s="21" t="s">
        <v>47</v>
      </c>
      <c r="D163" s="21" t="s">
        <v>8</v>
      </c>
      <c r="E163" s="21" t="s">
        <v>230</v>
      </c>
      <c r="F163" s="19"/>
      <c r="G163" s="26">
        <f>G164+G176</f>
        <v>1094.0740000000001</v>
      </c>
      <c r="H163" s="26">
        <f t="shared" ref="H163" si="76">H164+H176</f>
        <v>1094.0740000000001</v>
      </c>
      <c r="I163" s="39">
        <f t="shared" si="74"/>
        <v>0</v>
      </c>
      <c r="J163" s="61">
        <f t="shared" si="72"/>
        <v>100</v>
      </c>
      <c r="K163" s="53"/>
      <c r="L163" s="53"/>
      <c r="M163" s="53"/>
      <c r="N163" s="53"/>
      <c r="O163" s="53"/>
    </row>
    <row r="164" spans="1:15" s="1" customFormat="1" ht="67.5" customHeight="1" x14ac:dyDescent="0.2">
      <c r="A164" s="37"/>
      <c r="B164" s="20" t="s">
        <v>262</v>
      </c>
      <c r="C164" s="21" t="s">
        <v>47</v>
      </c>
      <c r="D164" s="21" t="s">
        <v>8</v>
      </c>
      <c r="E164" s="21" t="s">
        <v>248</v>
      </c>
      <c r="F164" s="19"/>
      <c r="G164" s="26">
        <f>G165</f>
        <v>364.69000000000005</v>
      </c>
      <c r="H164" s="26">
        <f t="shared" ref="H164" si="77">H165</f>
        <v>364.69</v>
      </c>
      <c r="I164" s="39">
        <f t="shared" si="74"/>
        <v>0</v>
      </c>
      <c r="J164" s="61">
        <f t="shared" si="72"/>
        <v>99.999999999999986</v>
      </c>
      <c r="K164" s="53"/>
      <c r="L164" s="53"/>
      <c r="M164" s="53"/>
      <c r="N164" s="53"/>
      <c r="O164" s="53"/>
    </row>
    <row r="165" spans="1:15" s="1" customFormat="1" ht="62.25" customHeight="1" x14ac:dyDescent="0.2">
      <c r="A165" s="37"/>
      <c r="B165" s="20" t="s">
        <v>264</v>
      </c>
      <c r="C165" s="21" t="s">
        <v>47</v>
      </c>
      <c r="D165" s="21" t="s">
        <v>8</v>
      </c>
      <c r="E165" s="21" t="s">
        <v>263</v>
      </c>
      <c r="F165" s="19"/>
      <c r="G165" s="26">
        <f>G171+G173+G175</f>
        <v>364.69000000000005</v>
      </c>
      <c r="H165" s="26">
        <f t="shared" ref="H165" si="78">H171+H173+H175</f>
        <v>364.69</v>
      </c>
      <c r="I165" s="39">
        <f t="shared" si="74"/>
        <v>0</v>
      </c>
      <c r="J165" s="61">
        <f t="shared" si="72"/>
        <v>99.999999999999986</v>
      </c>
      <c r="K165" s="53"/>
      <c r="L165" s="53"/>
      <c r="M165" s="53"/>
      <c r="N165" s="53"/>
      <c r="O165" s="53"/>
    </row>
    <row r="166" spans="1:15" s="1" customFormat="1" ht="73.5" customHeight="1" x14ac:dyDescent="0.2">
      <c r="A166" s="37"/>
      <c r="B166" s="20" t="s">
        <v>236</v>
      </c>
      <c r="C166" s="21" t="s">
        <v>47</v>
      </c>
      <c r="D166" s="21" t="s">
        <v>8</v>
      </c>
      <c r="E166" s="21" t="s">
        <v>245</v>
      </c>
      <c r="F166" s="21"/>
      <c r="G166" s="26">
        <f>G167</f>
        <v>0</v>
      </c>
      <c r="H166" s="26">
        <f t="shared" ref="H166" si="79">H167</f>
        <v>0</v>
      </c>
      <c r="I166" s="39">
        <f t="shared" si="74"/>
        <v>0</v>
      </c>
      <c r="J166" s="61">
        <v>0</v>
      </c>
      <c r="K166" s="53"/>
      <c r="L166" s="53"/>
      <c r="M166" s="53"/>
      <c r="N166" s="53"/>
      <c r="O166" s="53"/>
    </row>
    <row r="167" spans="1:15" s="1" customFormat="1" ht="31.5" customHeight="1" x14ac:dyDescent="0.2">
      <c r="A167" s="37"/>
      <c r="B167" s="43" t="s">
        <v>65</v>
      </c>
      <c r="C167" s="21" t="s">
        <v>47</v>
      </c>
      <c r="D167" s="21" t="s">
        <v>8</v>
      </c>
      <c r="E167" s="21" t="s">
        <v>245</v>
      </c>
      <c r="F167" s="21" t="s">
        <v>64</v>
      </c>
      <c r="G167" s="26">
        <f>344.22165-344.22165</f>
        <v>0</v>
      </c>
      <c r="H167" s="26">
        <v>0</v>
      </c>
      <c r="I167" s="39">
        <f t="shared" si="74"/>
        <v>0</v>
      </c>
      <c r="J167" s="61">
        <v>0</v>
      </c>
      <c r="K167" s="53"/>
      <c r="L167" s="53"/>
      <c r="M167" s="53"/>
      <c r="N167" s="53"/>
      <c r="O167" s="53"/>
    </row>
    <row r="168" spans="1:15" s="1" customFormat="1" ht="60.75" customHeight="1" x14ac:dyDescent="0.2">
      <c r="A168" s="37"/>
      <c r="B168" s="20" t="s">
        <v>265</v>
      </c>
      <c r="C168" s="21" t="s">
        <v>47</v>
      </c>
      <c r="D168" s="21" t="s">
        <v>8</v>
      </c>
      <c r="E168" s="21" t="s">
        <v>245</v>
      </c>
      <c r="F168" s="21"/>
      <c r="G168" s="26">
        <f>G169</f>
        <v>0</v>
      </c>
      <c r="H168" s="26">
        <f t="shared" ref="H168" si="80">H169</f>
        <v>0</v>
      </c>
      <c r="I168" s="39">
        <f t="shared" si="74"/>
        <v>0</v>
      </c>
      <c r="J168" s="61">
        <v>0</v>
      </c>
      <c r="K168" s="53"/>
      <c r="L168" s="53"/>
      <c r="M168" s="53"/>
      <c r="N168" s="53"/>
      <c r="O168" s="53"/>
    </row>
    <row r="169" spans="1:15" s="1" customFormat="1" ht="27.75" customHeight="1" x14ac:dyDescent="0.2">
      <c r="A169" s="37"/>
      <c r="B169" s="43" t="s">
        <v>65</v>
      </c>
      <c r="C169" s="21" t="s">
        <v>47</v>
      </c>
      <c r="D169" s="21" t="s">
        <v>8</v>
      </c>
      <c r="E169" s="21" t="s">
        <v>245</v>
      </c>
      <c r="F169" s="21" t="s">
        <v>64</v>
      </c>
      <c r="G169" s="26">
        <f>18.11693-18.11693</f>
        <v>0</v>
      </c>
      <c r="H169" s="26">
        <v>0</v>
      </c>
      <c r="I169" s="39">
        <f t="shared" si="74"/>
        <v>0</v>
      </c>
      <c r="J169" s="61">
        <v>0</v>
      </c>
      <c r="K169" s="53"/>
      <c r="L169" s="53"/>
      <c r="M169" s="53"/>
      <c r="N169" s="53"/>
      <c r="O169" s="53"/>
    </row>
    <row r="170" spans="1:15" s="1" customFormat="1" ht="67.5" customHeight="1" x14ac:dyDescent="0.2">
      <c r="A170" s="37"/>
      <c r="B170" s="43" t="s">
        <v>266</v>
      </c>
      <c r="C170" s="21" t="s">
        <v>47</v>
      </c>
      <c r="D170" s="21" t="s">
        <v>8</v>
      </c>
      <c r="E170" s="21" t="s">
        <v>246</v>
      </c>
      <c r="F170" s="21"/>
      <c r="G170" s="26">
        <f>G171</f>
        <v>362.69167000000004</v>
      </c>
      <c r="H170" s="26">
        <f t="shared" ref="H170" si="81">H171</f>
        <v>362.69166999999999</v>
      </c>
      <c r="I170" s="39">
        <f t="shared" si="74"/>
        <v>0</v>
      </c>
      <c r="J170" s="61">
        <f t="shared" si="72"/>
        <v>99.999999999999986</v>
      </c>
      <c r="K170" s="53"/>
      <c r="L170" s="53"/>
      <c r="M170" s="53"/>
      <c r="N170" s="53"/>
      <c r="O170" s="53"/>
    </row>
    <row r="171" spans="1:15" s="1" customFormat="1" ht="27.75" customHeight="1" x14ac:dyDescent="0.2">
      <c r="A171" s="37"/>
      <c r="B171" s="43" t="s">
        <v>65</v>
      </c>
      <c r="C171" s="21" t="s">
        <v>47</v>
      </c>
      <c r="D171" s="21" t="s">
        <v>8</v>
      </c>
      <c r="E171" s="21" t="s">
        <v>246</v>
      </c>
      <c r="F171" s="21" t="s">
        <v>64</v>
      </c>
      <c r="G171" s="26">
        <f>344.55709+18.13458</f>
        <v>362.69167000000004</v>
      </c>
      <c r="H171" s="26">
        <f>362.69167</f>
        <v>362.69166999999999</v>
      </c>
      <c r="I171" s="39">
        <f t="shared" si="74"/>
        <v>0</v>
      </c>
      <c r="J171" s="61">
        <f t="shared" si="72"/>
        <v>99.999999999999986</v>
      </c>
      <c r="K171" s="53"/>
      <c r="L171" s="53"/>
      <c r="M171" s="53"/>
      <c r="N171" s="53"/>
      <c r="O171" s="53"/>
    </row>
    <row r="172" spans="1:15" s="1" customFormat="1" ht="66" customHeight="1" x14ac:dyDescent="0.2">
      <c r="A172" s="37"/>
      <c r="B172" s="20" t="s">
        <v>229</v>
      </c>
      <c r="C172" s="21" t="s">
        <v>47</v>
      </c>
      <c r="D172" s="21" t="s">
        <v>8</v>
      </c>
      <c r="E172" s="21" t="s">
        <v>246</v>
      </c>
      <c r="F172" s="21"/>
      <c r="G172" s="26">
        <v>1.8134600000000001</v>
      </c>
      <c r="H172" s="26">
        <f>H173</f>
        <v>1.8134600000000001</v>
      </c>
      <c r="I172" s="39">
        <f t="shared" si="74"/>
        <v>0</v>
      </c>
      <c r="J172" s="61">
        <f t="shared" si="72"/>
        <v>100</v>
      </c>
      <c r="K172" s="53"/>
      <c r="L172" s="53"/>
      <c r="M172" s="53"/>
      <c r="N172" s="53"/>
      <c r="O172" s="53"/>
    </row>
    <row r="173" spans="1:15" s="1" customFormat="1" ht="31.5" customHeight="1" x14ac:dyDescent="0.2">
      <c r="A173" s="37"/>
      <c r="B173" s="43" t="s">
        <v>65</v>
      </c>
      <c r="C173" s="21" t="s">
        <v>47</v>
      </c>
      <c r="D173" s="21" t="s">
        <v>8</v>
      </c>
      <c r="E173" s="21" t="s">
        <v>246</v>
      </c>
      <c r="F173" s="21" t="s">
        <v>64</v>
      </c>
      <c r="G173" s="26">
        <f>G172</f>
        <v>1.8134600000000001</v>
      </c>
      <c r="H173" s="26">
        <f>1.81346</f>
        <v>1.8134600000000001</v>
      </c>
      <c r="I173" s="39">
        <f t="shared" si="74"/>
        <v>0</v>
      </c>
      <c r="J173" s="61">
        <f t="shared" si="72"/>
        <v>100</v>
      </c>
      <c r="K173" s="53"/>
      <c r="L173" s="53"/>
      <c r="M173" s="53"/>
      <c r="N173" s="53"/>
      <c r="O173" s="53"/>
    </row>
    <row r="174" spans="1:15" s="1" customFormat="1" ht="70.5" customHeight="1" x14ac:dyDescent="0.2">
      <c r="A174" s="37"/>
      <c r="B174" s="20" t="s">
        <v>229</v>
      </c>
      <c r="C174" s="21" t="s">
        <v>47</v>
      </c>
      <c r="D174" s="21" t="s">
        <v>8</v>
      </c>
      <c r="E174" s="21" t="s">
        <v>267</v>
      </c>
      <c r="F174" s="21"/>
      <c r="G174" s="26">
        <f>G175</f>
        <v>0.18487000000000001</v>
      </c>
      <c r="H174" s="26">
        <f t="shared" ref="H174" si="82">H175</f>
        <v>0.18487000000000001</v>
      </c>
      <c r="I174" s="39">
        <f t="shared" si="74"/>
        <v>0</v>
      </c>
      <c r="J174" s="61">
        <f t="shared" si="72"/>
        <v>100</v>
      </c>
      <c r="K174" s="53"/>
      <c r="L174" s="53"/>
      <c r="M174" s="53"/>
      <c r="N174" s="53"/>
      <c r="O174" s="53"/>
    </row>
    <row r="175" spans="1:15" s="1" customFormat="1" ht="31.5" customHeight="1" x14ac:dyDescent="0.2">
      <c r="A175" s="37"/>
      <c r="B175" s="43" t="s">
        <v>65</v>
      </c>
      <c r="C175" s="21" t="s">
        <v>47</v>
      </c>
      <c r="D175" s="21" t="s">
        <v>8</v>
      </c>
      <c r="E175" s="21" t="s">
        <v>267</v>
      </c>
      <c r="F175" s="21" t="s">
        <v>64</v>
      </c>
      <c r="G175" s="26">
        <v>0.18487000000000001</v>
      </c>
      <c r="H175" s="26">
        <f>0.18487</f>
        <v>0.18487000000000001</v>
      </c>
      <c r="I175" s="39">
        <f t="shared" si="74"/>
        <v>0</v>
      </c>
      <c r="J175" s="61">
        <f t="shared" si="72"/>
        <v>100</v>
      </c>
      <c r="K175" s="53"/>
      <c r="L175" s="53"/>
      <c r="M175" s="53"/>
      <c r="N175" s="53"/>
      <c r="O175" s="53"/>
    </row>
    <row r="176" spans="1:15" s="3" customFormat="1" ht="54.75" customHeight="1" x14ac:dyDescent="0.2">
      <c r="A176" s="37"/>
      <c r="B176" s="20" t="s">
        <v>247</v>
      </c>
      <c r="C176" s="21" t="s">
        <v>47</v>
      </c>
      <c r="D176" s="21" t="s">
        <v>8</v>
      </c>
      <c r="E176" s="21" t="s">
        <v>244</v>
      </c>
      <c r="F176" s="19"/>
      <c r="G176" s="26">
        <f>G182+G184+G186</f>
        <v>729.38400000000001</v>
      </c>
      <c r="H176" s="26">
        <f t="shared" ref="H176" si="83">H182+H184+H186</f>
        <v>729.38400000000001</v>
      </c>
      <c r="I176" s="39">
        <f t="shared" si="74"/>
        <v>0</v>
      </c>
      <c r="J176" s="61">
        <f t="shared" si="72"/>
        <v>100</v>
      </c>
      <c r="K176" s="53"/>
      <c r="L176" s="53"/>
      <c r="M176" s="53"/>
      <c r="N176" s="53"/>
      <c r="O176" s="53"/>
    </row>
    <row r="177" spans="1:15" s="3" customFormat="1" ht="56.25" customHeight="1" x14ac:dyDescent="0.2">
      <c r="A177" s="37"/>
      <c r="B177" s="20" t="s">
        <v>236</v>
      </c>
      <c r="C177" s="21" t="s">
        <v>47</v>
      </c>
      <c r="D177" s="21" t="s">
        <v>8</v>
      </c>
      <c r="E177" s="21" t="s">
        <v>245</v>
      </c>
      <c r="F177" s="21"/>
      <c r="G177" s="26">
        <f>G178</f>
        <v>0</v>
      </c>
      <c r="H177" s="26">
        <f t="shared" ref="H177" si="84">H178</f>
        <v>0</v>
      </c>
      <c r="I177" s="39">
        <f t="shared" si="74"/>
        <v>0</v>
      </c>
      <c r="J177" s="61">
        <v>0</v>
      </c>
      <c r="K177" s="53"/>
      <c r="L177" s="53"/>
      <c r="M177" s="53"/>
      <c r="N177" s="53"/>
      <c r="O177" s="53"/>
    </row>
    <row r="178" spans="1:15" s="3" customFormat="1" x14ac:dyDescent="0.2">
      <c r="A178" s="37"/>
      <c r="B178" s="43" t="s">
        <v>67</v>
      </c>
      <c r="C178" s="21" t="s">
        <v>47</v>
      </c>
      <c r="D178" s="21" t="s">
        <v>8</v>
      </c>
      <c r="E178" s="21" t="s">
        <v>245</v>
      </c>
      <c r="F178" s="21" t="s">
        <v>66</v>
      </c>
      <c r="G178" s="26">
        <f>689.4496-689.4496</f>
        <v>0</v>
      </c>
      <c r="H178" s="26">
        <v>0</v>
      </c>
      <c r="I178" s="39">
        <f t="shared" si="74"/>
        <v>0</v>
      </c>
      <c r="J178" s="61">
        <v>0</v>
      </c>
      <c r="K178" s="53"/>
      <c r="L178" s="53"/>
      <c r="M178" s="53"/>
      <c r="N178" s="53"/>
      <c r="O178" s="53"/>
    </row>
    <row r="179" spans="1:15" s="3" customFormat="1" ht="51" x14ac:dyDescent="0.2">
      <c r="A179" s="37"/>
      <c r="B179" s="20" t="s">
        <v>250</v>
      </c>
      <c r="C179" s="21" t="s">
        <v>47</v>
      </c>
      <c r="D179" s="21" t="s">
        <v>8</v>
      </c>
      <c r="E179" s="21" t="s">
        <v>245</v>
      </c>
      <c r="F179" s="21"/>
      <c r="G179" s="26">
        <f>G180</f>
        <v>0</v>
      </c>
      <c r="H179" s="26">
        <f t="shared" ref="H179" si="85">H180</f>
        <v>0</v>
      </c>
      <c r="I179" s="39">
        <f t="shared" si="74"/>
        <v>0</v>
      </c>
      <c r="J179" s="61">
        <v>0</v>
      </c>
      <c r="K179" s="53"/>
      <c r="L179" s="53"/>
      <c r="M179" s="53"/>
      <c r="N179" s="53"/>
      <c r="O179" s="53"/>
    </row>
    <row r="180" spans="1:15" s="3" customFormat="1" x14ac:dyDescent="0.2">
      <c r="A180" s="37"/>
      <c r="B180" s="43" t="s">
        <v>67</v>
      </c>
      <c r="C180" s="21" t="s">
        <v>47</v>
      </c>
      <c r="D180" s="21" t="s">
        <v>8</v>
      </c>
      <c r="E180" s="21" t="s">
        <v>245</v>
      </c>
      <c r="F180" s="21" t="s">
        <v>66</v>
      </c>
      <c r="G180" s="26">
        <f>36.28682-36.28682</f>
        <v>0</v>
      </c>
      <c r="H180" s="26">
        <v>0</v>
      </c>
      <c r="I180" s="39">
        <f t="shared" si="74"/>
        <v>0</v>
      </c>
      <c r="J180" s="61">
        <v>0</v>
      </c>
      <c r="K180" s="53"/>
      <c r="L180" s="53"/>
      <c r="M180" s="53"/>
      <c r="N180" s="53"/>
      <c r="O180" s="53"/>
    </row>
    <row r="181" spans="1:15" s="3" customFormat="1" ht="51" x14ac:dyDescent="0.2">
      <c r="A181" s="37"/>
      <c r="B181" s="20" t="s">
        <v>266</v>
      </c>
      <c r="C181" s="21" t="s">
        <v>47</v>
      </c>
      <c r="D181" s="21" t="s">
        <v>8</v>
      </c>
      <c r="E181" s="21" t="s">
        <v>246</v>
      </c>
      <c r="F181" s="21"/>
      <c r="G181" s="26">
        <f>G182</f>
        <v>725.38333</v>
      </c>
      <c r="H181" s="26">
        <f t="shared" ref="H181" si="86">H182</f>
        <v>725.38333</v>
      </c>
      <c r="I181" s="39">
        <f t="shared" si="74"/>
        <v>0</v>
      </c>
      <c r="J181" s="61">
        <f t="shared" si="72"/>
        <v>100</v>
      </c>
      <c r="K181" s="53"/>
      <c r="L181" s="53"/>
      <c r="M181" s="53"/>
      <c r="N181" s="53"/>
      <c r="O181" s="53"/>
    </row>
    <row r="182" spans="1:15" s="3" customFormat="1" x14ac:dyDescent="0.2">
      <c r="A182" s="37"/>
      <c r="B182" s="43" t="s">
        <v>67</v>
      </c>
      <c r="C182" s="21" t="s">
        <v>47</v>
      </c>
      <c r="D182" s="21" t="s">
        <v>8</v>
      </c>
      <c r="E182" s="21" t="s">
        <v>246</v>
      </c>
      <c r="F182" s="21" t="s">
        <v>66</v>
      </c>
      <c r="G182" s="26">
        <f>689.11416+36.26917</f>
        <v>725.38333</v>
      </c>
      <c r="H182" s="26">
        <f>725.38333</f>
        <v>725.38333</v>
      </c>
      <c r="I182" s="39">
        <f t="shared" si="74"/>
        <v>0</v>
      </c>
      <c r="J182" s="61">
        <f t="shared" si="72"/>
        <v>100</v>
      </c>
      <c r="K182" s="53"/>
      <c r="L182" s="53"/>
      <c r="M182" s="53"/>
      <c r="N182" s="53"/>
      <c r="O182" s="53"/>
    </row>
    <row r="183" spans="1:15" s="3" customFormat="1" ht="51" x14ac:dyDescent="0.2">
      <c r="A183" s="37"/>
      <c r="B183" s="20" t="s">
        <v>229</v>
      </c>
      <c r="C183" s="21" t="s">
        <v>47</v>
      </c>
      <c r="D183" s="21" t="s">
        <v>8</v>
      </c>
      <c r="E183" s="21" t="s">
        <v>246</v>
      </c>
      <c r="F183" s="21"/>
      <c r="G183" s="26">
        <f>3.62692</f>
        <v>3.6269200000000001</v>
      </c>
      <c r="H183" s="26">
        <f>H184</f>
        <v>3.6269200000000001</v>
      </c>
      <c r="I183" s="39">
        <f t="shared" si="74"/>
        <v>0</v>
      </c>
      <c r="J183" s="61">
        <f t="shared" si="72"/>
        <v>100</v>
      </c>
      <c r="K183" s="53"/>
      <c r="L183" s="53"/>
      <c r="M183" s="53"/>
      <c r="N183" s="53"/>
      <c r="O183" s="53"/>
    </row>
    <row r="184" spans="1:15" s="3" customFormat="1" x14ac:dyDescent="0.2">
      <c r="A184" s="37"/>
      <c r="B184" s="43" t="s">
        <v>67</v>
      </c>
      <c r="C184" s="21" t="s">
        <v>47</v>
      </c>
      <c r="D184" s="21" t="s">
        <v>8</v>
      </c>
      <c r="E184" s="21" t="s">
        <v>246</v>
      </c>
      <c r="F184" s="21" t="s">
        <v>66</v>
      </c>
      <c r="G184" s="26">
        <f>G183</f>
        <v>3.6269200000000001</v>
      </c>
      <c r="H184" s="26">
        <f>3.62692</f>
        <v>3.6269200000000001</v>
      </c>
      <c r="I184" s="39">
        <f t="shared" si="74"/>
        <v>0</v>
      </c>
      <c r="J184" s="61">
        <f t="shared" si="72"/>
        <v>100</v>
      </c>
      <c r="K184" s="53"/>
      <c r="L184" s="53"/>
      <c r="M184" s="53"/>
      <c r="N184" s="53"/>
      <c r="O184" s="53"/>
    </row>
    <row r="185" spans="1:15" s="3" customFormat="1" ht="51" x14ac:dyDescent="0.2">
      <c r="A185" s="52"/>
      <c r="B185" s="20" t="s">
        <v>229</v>
      </c>
      <c r="C185" s="21" t="s">
        <v>47</v>
      </c>
      <c r="D185" s="21" t="s">
        <v>8</v>
      </c>
      <c r="E185" s="21" t="s">
        <v>267</v>
      </c>
      <c r="F185" s="21"/>
      <c r="G185" s="26">
        <f>0.37375</f>
        <v>0.37375000000000003</v>
      </c>
      <c r="H185" s="26">
        <f>H186</f>
        <v>0.37375000000000003</v>
      </c>
      <c r="I185" s="39">
        <f t="shared" si="74"/>
        <v>0</v>
      </c>
      <c r="J185" s="61">
        <f t="shared" si="72"/>
        <v>100</v>
      </c>
      <c r="K185" s="53"/>
      <c r="L185" s="53"/>
      <c r="M185" s="53"/>
      <c r="N185" s="53"/>
      <c r="O185" s="53"/>
    </row>
    <row r="186" spans="1:15" s="3" customFormat="1" x14ac:dyDescent="0.2">
      <c r="A186" s="52"/>
      <c r="B186" s="43" t="s">
        <v>67</v>
      </c>
      <c r="C186" s="21" t="s">
        <v>47</v>
      </c>
      <c r="D186" s="21" t="s">
        <v>8</v>
      </c>
      <c r="E186" s="21" t="s">
        <v>267</v>
      </c>
      <c r="F186" s="21" t="s">
        <v>66</v>
      </c>
      <c r="G186" s="26">
        <f>0.37375</f>
        <v>0.37375000000000003</v>
      </c>
      <c r="H186" s="26">
        <f>0.37375</f>
        <v>0.37375000000000003</v>
      </c>
      <c r="I186" s="39">
        <f t="shared" si="74"/>
        <v>0</v>
      </c>
      <c r="J186" s="61">
        <f t="shared" si="72"/>
        <v>100</v>
      </c>
      <c r="K186" s="53"/>
      <c r="L186" s="53"/>
      <c r="M186" s="53"/>
      <c r="N186" s="53"/>
      <c r="O186" s="53"/>
    </row>
    <row r="187" spans="1:15" s="3" customFormat="1" ht="15" x14ac:dyDescent="0.25">
      <c r="A187" s="38"/>
      <c r="B187" s="20" t="s">
        <v>73</v>
      </c>
      <c r="C187" s="21" t="s">
        <v>47</v>
      </c>
      <c r="D187" s="21" t="s">
        <v>8</v>
      </c>
      <c r="E187" s="21" t="s">
        <v>115</v>
      </c>
      <c r="F187" s="21"/>
      <c r="G187" s="26">
        <f>G188+G190</f>
        <v>651.30411000000004</v>
      </c>
      <c r="H187" s="26">
        <f t="shared" ref="H187" si="87">H188+H190</f>
        <v>651.30401000000006</v>
      </c>
      <c r="I187" s="39">
        <f t="shared" si="74"/>
        <v>-9.9999999974897946E-5</v>
      </c>
      <c r="J187" s="61">
        <f t="shared" si="72"/>
        <v>99.999984646189318</v>
      </c>
      <c r="K187" s="53"/>
      <c r="L187" s="53"/>
      <c r="M187" s="53"/>
      <c r="N187" s="53"/>
      <c r="O187" s="53"/>
    </row>
    <row r="188" spans="1:15" s="3" customFormat="1" ht="15" x14ac:dyDescent="0.25">
      <c r="A188" s="38"/>
      <c r="B188" s="20" t="s">
        <v>24</v>
      </c>
      <c r="C188" s="21" t="s">
        <v>47</v>
      </c>
      <c r="D188" s="21" t="s">
        <v>8</v>
      </c>
      <c r="E188" s="21" t="s">
        <v>138</v>
      </c>
      <c r="F188" s="21"/>
      <c r="G188" s="26">
        <f>G189</f>
        <v>412.64243999999997</v>
      </c>
      <c r="H188" s="26">
        <f t="shared" ref="H188" si="88">H189</f>
        <v>412.64244000000002</v>
      </c>
      <c r="I188" s="39">
        <f t="shared" si="74"/>
        <v>0</v>
      </c>
      <c r="J188" s="61">
        <f t="shared" si="72"/>
        <v>100.00000000000003</v>
      </c>
      <c r="K188" s="53"/>
      <c r="L188" s="53"/>
      <c r="M188" s="53"/>
      <c r="N188" s="53"/>
      <c r="O188" s="53"/>
    </row>
    <row r="189" spans="1:15" s="3" customFormat="1" ht="25.5" x14ac:dyDescent="0.25">
      <c r="A189" s="38"/>
      <c r="B189" s="43" t="s">
        <v>65</v>
      </c>
      <c r="C189" s="21" t="s">
        <v>47</v>
      </c>
      <c r="D189" s="21" t="s">
        <v>8</v>
      </c>
      <c r="E189" s="21" t="s">
        <v>138</v>
      </c>
      <c r="F189" s="21" t="s">
        <v>64</v>
      </c>
      <c r="G189" s="26">
        <f>642-50-30-149.35756</f>
        <v>412.64243999999997</v>
      </c>
      <c r="H189" s="26">
        <f>412.64244</f>
        <v>412.64244000000002</v>
      </c>
      <c r="I189" s="39">
        <f t="shared" si="74"/>
        <v>0</v>
      </c>
      <c r="J189" s="61">
        <f t="shared" si="72"/>
        <v>100.00000000000003</v>
      </c>
      <c r="K189" s="53"/>
      <c r="L189" s="53"/>
      <c r="M189" s="53"/>
      <c r="N189" s="53"/>
      <c r="O189" s="53"/>
    </row>
    <row r="190" spans="1:15" s="3" customFormat="1" ht="23.25" customHeight="1" x14ac:dyDescent="0.25">
      <c r="A190" s="38"/>
      <c r="B190" s="43" t="s">
        <v>86</v>
      </c>
      <c r="C190" s="21" t="s">
        <v>47</v>
      </c>
      <c r="D190" s="21" t="s">
        <v>8</v>
      </c>
      <c r="E190" s="21" t="s">
        <v>139</v>
      </c>
      <c r="F190" s="21"/>
      <c r="G190" s="26">
        <f>G191</f>
        <v>238.66167000000002</v>
      </c>
      <c r="H190" s="26">
        <f t="shared" ref="H190" si="89">H191</f>
        <v>238.66157000000001</v>
      </c>
      <c r="I190" s="39">
        <f t="shared" si="74"/>
        <v>-1.0000000000331966E-4</v>
      </c>
      <c r="J190" s="61">
        <f t="shared" si="72"/>
        <v>99.999958099681436</v>
      </c>
      <c r="K190" s="53"/>
      <c r="L190" s="53"/>
      <c r="M190" s="53"/>
      <c r="N190" s="53"/>
      <c r="O190" s="53"/>
    </row>
    <row r="191" spans="1:15" s="3" customFormat="1" ht="25.5" x14ac:dyDescent="0.25">
      <c r="A191" s="38"/>
      <c r="B191" s="43" t="s">
        <v>65</v>
      </c>
      <c r="C191" s="21" t="s">
        <v>47</v>
      </c>
      <c r="D191" s="21" t="s">
        <v>8</v>
      </c>
      <c r="E191" s="21" t="s">
        <v>139</v>
      </c>
      <c r="F191" s="21" t="s">
        <v>64</v>
      </c>
      <c r="G191" s="26">
        <f>150+50+38.66167</f>
        <v>238.66167000000002</v>
      </c>
      <c r="H191" s="26">
        <f>238.66157</f>
        <v>238.66157000000001</v>
      </c>
      <c r="I191" s="39">
        <f t="shared" si="74"/>
        <v>-1.0000000000331966E-4</v>
      </c>
      <c r="J191" s="61">
        <f t="shared" si="72"/>
        <v>99.999958099681436</v>
      </c>
      <c r="K191" s="53"/>
      <c r="L191" s="53"/>
      <c r="M191" s="53"/>
      <c r="N191" s="53"/>
      <c r="O191" s="53"/>
    </row>
    <row r="192" spans="1:15" s="3" customFormat="1" ht="15" x14ac:dyDescent="0.25">
      <c r="A192" s="38"/>
      <c r="B192" s="43" t="s">
        <v>193</v>
      </c>
      <c r="C192" s="21" t="s">
        <v>47</v>
      </c>
      <c r="D192" s="21" t="s">
        <v>192</v>
      </c>
      <c r="E192" s="21"/>
      <c r="F192" s="21"/>
      <c r="G192" s="26">
        <f>G193</f>
        <v>432.90825000000001</v>
      </c>
      <c r="H192" s="26">
        <f t="shared" ref="H192:H194" si="90">H193</f>
        <v>418.16825</v>
      </c>
      <c r="I192" s="39">
        <f t="shared" si="74"/>
        <v>-14.740000000000009</v>
      </c>
      <c r="J192" s="61">
        <f t="shared" si="72"/>
        <v>96.5951214835938</v>
      </c>
      <c r="K192" s="53"/>
      <c r="L192" s="53"/>
      <c r="M192" s="53"/>
      <c r="N192" s="53"/>
      <c r="O192" s="53"/>
    </row>
    <row r="193" spans="1:15" s="3" customFormat="1" ht="51" x14ac:dyDescent="0.25">
      <c r="A193" s="38"/>
      <c r="B193" s="20" t="s">
        <v>108</v>
      </c>
      <c r="C193" s="21" t="s">
        <v>47</v>
      </c>
      <c r="D193" s="21" t="s">
        <v>192</v>
      </c>
      <c r="E193" s="21" t="s">
        <v>141</v>
      </c>
      <c r="F193" s="21"/>
      <c r="G193" s="26">
        <f>G194</f>
        <v>432.90825000000001</v>
      </c>
      <c r="H193" s="26">
        <f t="shared" si="90"/>
        <v>418.16825</v>
      </c>
      <c r="I193" s="39">
        <f t="shared" si="74"/>
        <v>-14.740000000000009</v>
      </c>
      <c r="J193" s="61">
        <f t="shared" si="72"/>
        <v>96.5951214835938</v>
      </c>
      <c r="K193" s="53"/>
      <c r="L193" s="53"/>
      <c r="M193" s="53"/>
      <c r="N193" s="53"/>
      <c r="O193" s="53"/>
    </row>
    <row r="194" spans="1:15" s="3" customFormat="1" ht="76.5" x14ac:dyDescent="0.25">
      <c r="A194" s="38"/>
      <c r="B194" s="20" t="s">
        <v>207</v>
      </c>
      <c r="C194" s="21" t="s">
        <v>47</v>
      </c>
      <c r="D194" s="21" t="s">
        <v>192</v>
      </c>
      <c r="E194" s="21" t="s">
        <v>208</v>
      </c>
      <c r="F194" s="21"/>
      <c r="G194" s="39">
        <f>G195</f>
        <v>432.90825000000001</v>
      </c>
      <c r="H194" s="39">
        <f t="shared" si="90"/>
        <v>418.16825</v>
      </c>
      <c r="I194" s="39">
        <f t="shared" si="74"/>
        <v>-14.740000000000009</v>
      </c>
      <c r="J194" s="61">
        <f t="shared" si="72"/>
        <v>96.5951214835938</v>
      </c>
      <c r="K194" s="53"/>
      <c r="L194" s="53"/>
      <c r="M194" s="53"/>
      <c r="N194" s="53"/>
      <c r="O194" s="53"/>
    </row>
    <row r="195" spans="1:15" s="3" customFormat="1" ht="25.5" x14ac:dyDescent="0.25">
      <c r="A195" s="38"/>
      <c r="B195" s="20" t="s">
        <v>209</v>
      </c>
      <c r="C195" s="21" t="s">
        <v>47</v>
      </c>
      <c r="D195" s="21" t="s">
        <v>192</v>
      </c>
      <c r="E195" s="21" t="s">
        <v>210</v>
      </c>
      <c r="F195" s="21"/>
      <c r="G195" s="39">
        <f>G196+G198</f>
        <v>432.90825000000001</v>
      </c>
      <c r="H195" s="39">
        <f>H196+H198</f>
        <v>418.16825</v>
      </c>
      <c r="I195" s="39">
        <f t="shared" si="74"/>
        <v>-14.740000000000009</v>
      </c>
      <c r="J195" s="61">
        <f t="shared" si="72"/>
        <v>96.5951214835938</v>
      </c>
      <c r="K195" s="53"/>
      <c r="L195" s="53"/>
      <c r="M195" s="53"/>
      <c r="N195" s="53"/>
      <c r="O195" s="53"/>
    </row>
    <row r="196" spans="1:15" s="3" customFormat="1" ht="76.5" x14ac:dyDescent="0.25">
      <c r="A196" s="38"/>
      <c r="B196" s="20" t="s">
        <v>211</v>
      </c>
      <c r="C196" s="21" t="s">
        <v>47</v>
      </c>
      <c r="D196" s="21" t="s">
        <v>192</v>
      </c>
      <c r="E196" s="21" t="s">
        <v>212</v>
      </c>
      <c r="F196" s="21"/>
      <c r="G196" s="39">
        <f>G197</f>
        <v>424.54</v>
      </c>
      <c r="H196" s="39">
        <f t="shared" ref="H196" si="91">H197</f>
        <v>409.8</v>
      </c>
      <c r="I196" s="39">
        <f t="shared" si="74"/>
        <v>-14.740000000000009</v>
      </c>
      <c r="J196" s="61">
        <f t="shared" si="72"/>
        <v>96.528006783813069</v>
      </c>
      <c r="K196" s="53"/>
      <c r="L196" s="53"/>
      <c r="M196" s="53"/>
      <c r="N196" s="53"/>
      <c r="O196" s="53"/>
    </row>
    <row r="197" spans="1:15" s="3" customFormat="1" ht="25.5" x14ac:dyDescent="0.25">
      <c r="A197" s="38"/>
      <c r="B197" s="43" t="s">
        <v>65</v>
      </c>
      <c r="C197" s="22" t="s">
        <v>47</v>
      </c>
      <c r="D197" s="21" t="s">
        <v>192</v>
      </c>
      <c r="E197" s="21" t="s">
        <v>212</v>
      </c>
      <c r="F197" s="21" t="s">
        <v>64</v>
      </c>
      <c r="G197" s="39">
        <f>424.54</f>
        <v>424.54</v>
      </c>
      <c r="H197" s="39">
        <f>409.8</f>
        <v>409.8</v>
      </c>
      <c r="I197" s="39">
        <f t="shared" si="74"/>
        <v>-14.740000000000009</v>
      </c>
      <c r="J197" s="61">
        <f t="shared" si="72"/>
        <v>96.528006783813069</v>
      </c>
      <c r="K197" s="53"/>
      <c r="L197" s="53"/>
      <c r="M197" s="53"/>
      <c r="N197" s="53"/>
      <c r="O197" s="53"/>
    </row>
    <row r="198" spans="1:15" s="3" customFormat="1" ht="93.75" customHeight="1" x14ac:dyDescent="0.25">
      <c r="A198" s="38"/>
      <c r="B198" s="43" t="s">
        <v>213</v>
      </c>
      <c r="C198" s="22" t="s">
        <v>47</v>
      </c>
      <c r="D198" s="21" t="s">
        <v>192</v>
      </c>
      <c r="E198" s="21" t="s">
        <v>214</v>
      </c>
      <c r="F198" s="21"/>
      <c r="G198" s="39">
        <f>G199</f>
        <v>8.3682499999999997</v>
      </c>
      <c r="H198" s="39">
        <f t="shared" ref="H198" si="92">H199</f>
        <v>8.3682499999999997</v>
      </c>
      <c r="I198" s="39">
        <f t="shared" si="74"/>
        <v>0</v>
      </c>
      <c r="J198" s="61">
        <f t="shared" si="72"/>
        <v>100</v>
      </c>
      <c r="K198" s="53"/>
      <c r="L198" s="53"/>
      <c r="M198" s="53"/>
      <c r="N198" s="53"/>
      <c r="O198" s="53"/>
    </row>
    <row r="199" spans="1:15" s="3" customFormat="1" ht="25.5" x14ac:dyDescent="0.25">
      <c r="A199" s="38"/>
      <c r="B199" s="43" t="s">
        <v>65</v>
      </c>
      <c r="C199" s="22" t="s">
        <v>47</v>
      </c>
      <c r="D199" s="21" t="s">
        <v>192</v>
      </c>
      <c r="E199" s="21" t="s">
        <v>214</v>
      </c>
      <c r="F199" s="21" t="s">
        <v>64</v>
      </c>
      <c r="G199" s="39">
        <f>8.7-0.33175</f>
        <v>8.3682499999999997</v>
      </c>
      <c r="H199" s="39">
        <f>8.36825</f>
        <v>8.3682499999999997</v>
      </c>
      <c r="I199" s="39">
        <f t="shared" si="74"/>
        <v>0</v>
      </c>
      <c r="J199" s="61">
        <f t="shared" si="72"/>
        <v>100</v>
      </c>
      <c r="K199" s="53"/>
      <c r="L199" s="53"/>
      <c r="M199" s="53"/>
      <c r="N199" s="53"/>
      <c r="O199" s="53"/>
    </row>
    <row r="200" spans="1:15" s="3" customFormat="1" ht="15" x14ac:dyDescent="0.25">
      <c r="A200" s="38"/>
      <c r="B200" s="48" t="s">
        <v>220</v>
      </c>
      <c r="C200" s="49" t="s">
        <v>47</v>
      </c>
      <c r="D200" s="19" t="s">
        <v>221</v>
      </c>
      <c r="E200" s="19"/>
      <c r="F200" s="19"/>
      <c r="G200" s="23">
        <f>G201</f>
        <v>375</v>
      </c>
      <c r="H200" s="23">
        <f t="shared" ref="H200:H203" si="93">H201</f>
        <v>375</v>
      </c>
      <c r="I200" s="23">
        <f t="shared" si="74"/>
        <v>0</v>
      </c>
      <c r="J200" s="54">
        <f t="shared" si="72"/>
        <v>100</v>
      </c>
      <c r="K200" s="53"/>
      <c r="L200" s="53"/>
      <c r="M200" s="53"/>
      <c r="N200" s="53"/>
      <c r="O200" s="53"/>
    </row>
    <row r="201" spans="1:15" s="3" customFormat="1" ht="15" x14ac:dyDescent="0.25">
      <c r="A201" s="38"/>
      <c r="B201" s="43" t="s">
        <v>222</v>
      </c>
      <c r="C201" s="22" t="s">
        <v>47</v>
      </c>
      <c r="D201" s="21" t="s">
        <v>223</v>
      </c>
      <c r="E201" s="21"/>
      <c r="F201" s="21"/>
      <c r="G201" s="39">
        <f>G202</f>
        <v>375</v>
      </c>
      <c r="H201" s="39">
        <f t="shared" si="93"/>
        <v>375</v>
      </c>
      <c r="I201" s="39">
        <f t="shared" si="74"/>
        <v>0</v>
      </c>
      <c r="J201" s="61">
        <f t="shared" si="72"/>
        <v>100</v>
      </c>
      <c r="K201" s="53"/>
      <c r="L201" s="53"/>
      <c r="M201" s="53"/>
      <c r="N201" s="53"/>
      <c r="O201" s="53"/>
    </row>
    <row r="202" spans="1:15" s="3" customFormat="1" ht="25.5" x14ac:dyDescent="0.25">
      <c r="A202" s="38"/>
      <c r="B202" s="43" t="s">
        <v>90</v>
      </c>
      <c r="C202" s="22" t="s">
        <v>47</v>
      </c>
      <c r="D202" s="21" t="s">
        <v>223</v>
      </c>
      <c r="E202" s="21" t="s">
        <v>130</v>
      </c>
      <c r="F202" s="21"/>
      <c r="G202" s="39">
        <f>G203</f>
        <v>375</v>
      </c>
      <c r="H202" s="39">
        <f t="shared" si="93"/>
        <v>375</v>
      </c>
      <c r="I202" s="39">
        <f t="shared" si="74"/>
        <v>0</v>
      </c>
      <c r="J202" s="61">
        <f t="shared" si="72"/>
        <v>100</v>
      </c>
      <c r="K202" s="53"/>
      <c r="L202" s="53"/>
      <c r="M202" s="53"/>
      <c r="N202" s="53"/>
      <c r="O202" s="53"/>
    </row>
    <row r="203" spans="1:15" s="3" customFormat="1" ht="51" x14ac:dyDescent="0.25">
      <c r="A203" s="38"/>
      <c r="B203" s="43" t="s">
        <v>224</v>
      </c>
      <c r="C203" s="22" t="s">
        <v>47</v>
      </c>
      <c r="D203" s="21" t="s">
        <v>223</v>
      </c>
      <c r="E203" s="21" t="s">
        <v>201</v>
      </c>
      <c r="F203" s="21"/>
      <c r="G203" s="39">
        <f>G204</f>
        <v>375</v>
      </c>
      <c r="H203" s="39">
        <f t="shared" si="93"/>
        <v>375</v>
      </c>
      <c r="I203" s="39">
        <f t="shared" si="74"/>
        <v>0</v>
      </c>
      <c r="J203" s="61">
        <f t="shared" si="72"/>
        <v>100</v>
      </c>
      <c r="K203" s="53"/>
      <c r="L203" s="53"/>
      <c r="M203" s="53"/>
      <c r="N203" s="53"/>
      <c r="O203" s="53"/>
    </row>
    <row r="204" spans="1:15" s="13" customFormat="1" ht="25.5" x14ac:dyDescent="0.25">
      <c r="A204" s="38"/>
      <c r="B204" s="43" t="s">
        <v>202</v>
      </c>
      <c r="C204" s="22" t="s">
        <v>47</v>
      </c>
      <c r="D204" s="21" t="s">
        <v>223</v>
      </c>
      <c r="E204" s="21" t="s">
        <v>203</v>
      </c>
      <c r="F204" s="21"/>
      <c r="G204" s="39">
        <f>G205+G207</f>
        <v>375</v>
      </c>
      <c r="H204" s="39">
        <f t="shared" ref="H204" si="94">H205+H207</f>
        <v>375</v>
      </c>
      <c r="I204" s="39">
        <f t="shared" si="74"/>
        <v>0</v>
      </c>
      <c r="J204" s="61">
        <f t="shared" si="72"/>
        <v>100</v>
      </c>
      <c r="K204" s="53"/>
      <c r="L204" s="53"/>
      <c r="M204" s="53"/>
      <c r="N204" s="53"/>
      <c r="O204" s="53"/>
    </row>
    <row r="205" spans="1:15" ht="51" x14ac:dyDescent="0.25">
      <c r="A205" s="38"/>
      <c r="B205" s="43" t="s">
        <v>227</v>
      </c>
      <c r="C205" s="22" t="s">
        <v>47</v>
      </c>
      <c r="D205" s="21" t="s">
        <v>223</v>
      </c>
      <c r="E205" s="21" t="s">
        <v>225</v>
      </c>
      <c r="F205" s="21"/>
      <c r="G205" s="39">
        <f>G206</f>
        <v>374.70699999999999</v>
      </c>
      <c r="H205" s="39">
        <f t="shared" ref="H205" si="95">H206</f>
        <v>374.70699999999999</v>
      </c>
      <c r="I205" s="39">
        <f t="shared" si="74"/>
        <v>0</v>
      </c>
      <c r="J205" s="61">
        <f t="shared" si="72"/>
        <v>100</v>
      </c>
      <c r="K205" s="53"/>
      <c r="L205" s="53"/>
      <c r="M205" s="53"/>
      <c r="N205" s="53"/>
      <c r="O205" s="53"/>
    </row>
    <row r="206" spans="1:15" ht="25.5" x14ac:dyDescent="0.25">
      <c r="A206" s="38"/>
      <c r="B206" s="43" t="s">
        <v>65</v>
      </c>
      <c r="C206" s="22" t="s">
        <v>47</v>
      </c>
      <c r="D206" s="21" t="s">
        <v>223</v>
      </c>
      <c r="E206" s="21" t="s">
        <v>225</v>
      </c>
      <c r="F206" s="21" t="s">
        <v>64</v>
      </c>
      <c r="G206" s="39">
        <f>374.707</f>
        <v>374.70699999999999</v>
      </c>
      <c r="H206" s="39">
        <f>374.707</f>
        <v>374.70699999999999</v>
      </c>
      <c r="I206" s="39">
        <f t="shared" si="74"/>
        <v>0</v>
      </c>
      <c r="J206" s="61">
        <f t="shared" si="72"/>
        <v>100</v>
      </c>
      <c r="K206" s="53"/>
      <c r="L206" s="53"/>
      <c r="M206" s="53"/>
      <c r="N206" s="53"/>
      <c r="O206" s="53"/>
    </row>
    <row r="207" spans="1:15" ht="51" x14ac:dyDescent="0.25">
      <c r="A207" s="38"/>
      <c r="B207" s="43" t="s">
        <v>228</v>
      </c>
      <c r="C207" s="22" t="s">
        <v>47</v>
      </c>
      <c r="D207" s="21" t="s">
        <v>223</v>
      </c>
      <c r="E207" s="21" t="s">
        <v>226</v>
      </c>
      <c r="F207" s="21"/>
      <c r="G207" s="39">
        <f>G208</f>
        <v>0.29299999999999998</v>
      </c>
      <c r="H207" s="39">
        <f t="shared" ref="H207" si="96">H208</f>
        <v>0.29299999999999998</v>
      </c>
      <c r="I207" s="39">
        <f t="shared" si="74"/>
        <v>0</v>
      </c>
      <c r="J207" s="61">
        <f t="shared" si="72"/>
        <v>100</v>
      </c>
      <c r="K207" s="53"/>
      <c r="L207" s="53"/>
      <c r="M207" s="53"/>
      <c r="N207" s="53"/>
      <c r="O207" s="53"/>
    </row>
    <row r="208" spans="1:15" ht="25.5" x14ac:dyDescent="0.25">
      <c r="A208" s="38"/>
      <c r="B208" s="43" t="s">
        <v>65</v>
      </c>
      <c r="C208" s="22" t="s">
        <v>47</v>
      </c>
      <c r="D208" s="21" t="s">
        <v>223</v>
      </c>
      <c r="E208" s="21" t="s">
        <v>226</v>
      </c>
      <c r="F208" s="21" t="s">
        <v>64</v>
      </c>
      <c r="G208" s="39">
        <f>0.293</f>
        <v>0.29299999999999998</v>
      </c>
      <c r="H208" s="39">
        <v>0.29299999999999998</v>
      </c>
      <c r="I208" s="39">
        <f t="shared" si="74"/>
        <v>0</v>
      </c>
      <c r="J208" s="61">
        <f t="shared" si="72"/>
        <v>100</v>
      </c>
      <c r="K208" s="53"/>
      <c r="L208" s="53"/>
      <c r="M208" s="53"/>
      <c r="N208" s="53"/>
      <c r="O208" s="53"/>
    </row>
    <row r="209" spans="1:15" ht="15" x14ac:dyDescent="0.25">
      <c r="A209" s="38"/>
      <c r="B209" s="32" t="s">
        <v>32</v>
      </c>
      <c r="C209" s="19" t="s">
        <v>47</v>
      </c>
      <c r="D209" s="19" t="s">
        <v>33</v>
      </c>
      <c r="E209" s="19"/>
      <c r="F209" s="19"/>
      <c r="G209" s="33">
        <f>G210</f>
        <v>3175</v>
      </c>
      <c r="H209" s="33">
        <f t="shared" ref="H209:H211" si="97">H210</f>
        <v>3043.8669999999997</v>
      </c>
      <c r="I209" s="23">
        <f t="shared" si="74"/>
        <v>-131.13300000000027</v>
      </c>
      <c r="J209" s="54">
        <f t="shared" si="72"/>
        <v>95.869826771653536</v>
      </c>
      <c r="K209" s="53"/>
      <c r="L209" s="53"/>
      <c r="M209" s="53"/>
      <c r="N209" s="53"/>
      <c r="O209" s="53"/>
    </row>
    <row r="210" spans="1:15" ht="15" x14ac:dyDescent="0.25">
      <c r="A210" s="38"/>
      <c r="B210" s="20" t="s">
        <v>34</v>
      </c>
      <c r="C210" s="21" t="s">
        <v>47</v>
      </c>
      <c r="D210" s="21" t="s">
        <v>35</v>
      </c>
      <c r="E210" s="21"/>
      <c r="F210" s="21"/>
      <c r="G210" s="26">
        <f>G211</f>
        <v>3175</v>
      </c>
      <c r="H210" s="26">
        <f t="shared" si="97"/>
        <v>3043.8669999999997</v>
      </c>
      <c r="I210" s="39">
        <f t="shared" si="74"/>
        <v>-131.13300000000027</v>
      </c>
      <c r="J210" s="61">
        <f t="shared" si="72"/>
        <v>95.869826771653536</v>
      </c>
      <c r="K210" s="53"/>
      <c r="L210" s="53"/>
      <c r="M210" s="53"/>
      <c r="N210" s="53"/>
      <c r="O210" s="53"/>
    </row>
    <row r="211" spans="1:15" ht="15" x14ac:dyDescent="0.25">
      <c r="A211" s="38"/>
      <c r="B211" s="20" t="s">
        <v>73</v>
      </c>
      <c r="C211" s="21" t="s">
        <v>47</v>
      </c>
      <c r="D211" s="21" t="s">
        <v>35</v>
      </c>
      <c r="E211" s="21" t="s">
        <v>115</v>
      </c>
      <c r="F211" s="21"/>
      <c r="G211" s="26">
        <f>G212</f>
        <v>3175</v>
      </c>
      <c r="H211" s="26">
        <f t="shared" si="97"/>
        <v>3043.8669999999997</v>
      </c>
      <c r="I211" s="39">
        <f t="shared" si="74"/>
        <v>-131.13300000000027</v>
      </c>
      <c r="J211" s="61">
        <f t="shared" si="72"/>
        <v>95.869826771653536</v>
      </c>
      <c r="K211" s="53"/>
      <c r="L211" s="53"/>
      <c r="M211" s="53"/>
      <c r="N211" s="53"/>
      <c r="O211" s="53"/>
    </row>
    <row r="212" spans="1:15" ht="41.25" customHeight="1" x14ac:dyDescent="0.2">
      <c r="A212" s="31"/>
      <c r="B212" s="20" t="s">
        <v>107</v>
      </c>
      <c r="C212" s="21" t="s">
        <v>47</v>
      </c>
      <c r="D212" s="21" t="s">
        <v>35</v>
      </c>
      <c r="E212" s="21" t="s">
        <v>140</v>
      </c>
      <c r="F212" s="21"/>
      <c r="G212" s="26">
        <f>G215+G213</f>
        <v>3175</v>
      </c>
      <c r="H212" s="26">
        <f t="shared" ref="H212" si="98">H215+H213</f>
        <v>3043.8669999999997</v>
      </c>
      <c r="I212" s="39">
        <f t="shared" si="74"/>
        <v>-131.13300000000027</v>
      </c>
      <c r="J212" s="61">
        <f t="shared" si="72"/>
        <v>95.869826771653536</v>
      </c>
      <c r="K212" s="53"/>
      <c r="L212" s="53"/>
      <c r="M212" s="53"/>
      <c r="N212" s="53"/>
      <c r="O212" s="53"/>
    </row>
    <row r="213" spans="1:15" ht="36.75" customHeight="1" x14ac:dyDescent="0.2">
      <c r="A213" s="31"/>
      <c r="B213" s="40" t="s">
        <v>65</v>
      </c>
      <c r="C213" s="21" t="s">
        <v>47</v>
      </c>
      <c r="D213" s="21" t="s">
        <v>35</v>
      </c>
      <c r="E213" s="21" t="s">
        <v>140</v>
      </c>
      <c r="F213" s="21" t="s">
        <v>64</v>
      </c>
      <c r="G213" s="26">
        <f>384</f>
        <v>384</v>
      </c>
      <c r="H213" s="26">
        <f>369.63318</f>
        <v>369.63317999999998</v>
      </c>
      <c r="I213" s="39">
        <f t="shared" si="74"/>
        <v>-14.366820000000018</v>
      </c>
      <c r="J213" s="61">
        <f t="shared" si="72"/>
        <v>96.258640624999998</v>
      </c>
      <c r="K213" s="53"/>
      <c r="L213" s="53"/>
      <c r="M213" s="53"/>
      <c r="N213" s="53"/>
      <c r="O213" s="53"/>
    </row>
    <row r="214" spans="1:15" ht="14.25" x14ac:dyDescent="0.2">
      <c r="A214" s="31"/>
      <c r="B214" s="44" t="s">
        <v>44</v>
      </c>
      <c r="C214" s="21"/>
      <c r="D214" s="21"/>
      <c r="E214" s="21"/>
      <c r="F214" s="21"/>
      <c r="G214" s="26">
        <v>384</v>
      </c>
      <c r="H214" s="26">
        <f>H213</f>
        <v>369.63317999999998</v>
      </c>
      <c r="I214" s="39">
        <f t="shared" si="74"/>
        <v>-14.366820000000018</v>
      </c>
      <c r="J214" s="61">
        <f t="shared" si="72"/>
        <v>96.258640624999998</v>
      </c>
      <c r="K214" s="53"/>
      <c r="L214" s="53"/>
      <c r="M214" s="53"/>
      <c r="N214" s="53"/>
      <c r="O214" s="53"/>
    </row>
    <row r="215" spans="1:15" ht="14.25" x14ac:dyDescent="0.2">
      <c r="A215" s="31"/>
      <c r="B215" s="40" t="s">
        <v>61</v>
      </c>
      <c r="C215" s="21" t="s">
        <v>47</v>
      </c>
      <c r="D215" s="21" t="s">
        <v>35</v>
      </c>
      <c r="E215" s="21" t="s">
        <v>140</v>
      </c>
      <c r="F215" s="21" t="s">
        <v>60</v>
      </c>
      <c r="G215" s="26">
        <f>3843-1052</f>
        <v>2791</v>
      </c>
      <c r="H215" s="26">
        <v>2674.2338199999999</v>
      </c>
      <c r="I215" s="39">
        <f t="shared" si="74"/>
        <v>-116.76618000000008</v>
      </c>
      <c r="J215" s="61">
        <f t="shared" si="72"/>
        <v>95.816331780723758</v>
      </c>
      <c r="K215" s="53"/>
      <c r="L215" s="53"/>
      <c r="M215" s="53"/>
      <c r="N215" s="53"/>
      <c r="O215" s="53"/>
    </row>
    <row r="216" spans="1:15" ht="14.25" x14ac:dyDescent="0.2">
      <c r="A216" s="31"/>
      <c r="B216" s="44" t="s">
        <v>44</v>
      </c>
      <c r="C216" s="21"/>
      <c r="D216" s="21"/>
      <c r="E216" s="21"/>
      <c r="F216" s="21"/>
      <c r="G216" s="26">
        <f>G215</f>
        <v>2791</v>
      </c>
      <c r="H216" s="26">
        <f t="shared" ref="H216" si="99">H215</f>
        <v>2674.2338199999999</v>
      </c>
      <c r="I216" s="39">
        <f t="shared" si="74"/>
        <v>-116.76618000000008</v>
      </c>
      <c r="J216" s="61">
        <f t="shared" ref="J216:J255" si="100">H216/G216*100</f>
        <v>95.816331780723758</v>
      </c>
      <c r="K216" s="53"/>
      <c r="L216" s="53"/>
      <c r="M216" s="53"/>
      <c r="N216" s="53"/>
      <c r="O216" s="53"/>
    </row>
    <row r="217" spans="1:15" ht="25.5" customHeight="1" x14ac:dyDescent="0.2">
      <c r="A217" s="31"/>
      <c r="B217" s="47" t="s">
        <v>25</v>
      </c>
      <c r="C217" s="19" t="s">
        <v>47</v>
      </c>
      <c r="D217" s="19" t="s">
        <v>53</v>
      </c>
      <c r="E217" s="19"/>
      <c r="F217" s="21"/>
      <c r="G217" s="33">
        <f>G218</f>
        <v>249.99999999999997</v>
      </c>
      <c r="H217" s="33">
        <f t="shared" ref="H217:H218" si="101">H218</f>
        <v>250</v>
      </c>
      <c r="I217" s="23">
        <f t="shared" si="74"/>
        <v>0</v>
      </c>
      <c r="J217" s="54">
        <f t="shared" si="100"/>
        <v>100.00000000000003</v>
      </c>
      <c r="K217" s="53"/>
      <c r="L217" s="53"/>
      <c r="M217" s="53"/>
      <c r="N217" s="53"/>
      <c r="O217" s="53"/>
    </row>
    <row r="218" spans="1:15" ht="14.25" x14ac:dyDescent="0.2">
      <c r="A218" s="31"/>
      <c r="B218" s="20" t="s">
        <v>55</v>
      </c>
      <c r="C218" s="21" t="s">
        <v>47</v>
      </c>
      <c r="D218" s="21" t="s">
        <v>54</v>
      </c>
      <c r="E218" s="21"/>
      <c r="F218" s="21"/>
      <c r="G218" s="26">
        <f>G219</f>
        <v>249.99999999999997</v>
      </c>
      <c r="H218" s="26">
        <f t="shared" si="101"/>
        <v>250</v>
      </c>
      <c r="I218" s="39">
        <f t="shared" ref="I218:I231" si="102">H218-G218</f>
        <v>0</v>
      </c>
      <c r="J218" s="61">
        <f t="shared" si="100"/>
        <v>100.00000000000003</v>
      </c>
      <c r="K218" s="53"/>
      <c r="L218" s="53"/>
      <c r="M218" s="53"/>
      <c r="N218" s="53"/>
      <c r="O218" s="53"/>
    </row>
    <row r="219" spans="1:15" ht="25.5" x14ac:dyDescent="0.2">
      <c r="A219" s="31"/>
      <c r="B219" s="20" t="s">
        <v>93</v>
      </c>
      <c r="C219" s="21" t="s">
        <v>47</v>
      </c>
      <c r="D219" s="21" t="s">
        <v>54</v>
      </c>
      <c r="E219" s="21" t="s">
        <v>183</v>
      </c>
      <c r="F219" s="21"/>
      <c r="G219" s="26">
        <f>G220+G228</f>
        <v>249.99999999999997</v>
      </c>
      <c r="H219" s="26">
        <f t="shared" ref="H219" si="103">H220+H228</f>
        <v>250</v>
      </c>
      <c r="I219" s="39">
        <f t="shared" si="102"/>
        <v>0</v>
      </c>
      <c r="J219" s="61">
        <f t="shared" si="100"/>
        <v>100.00000000000003</v>
      </c>
      <c r="K219" s="53"/>
      <c r="L219" s="53"/>
      <c r="M219" s="53"/>
      <c r="N219" s="53"/>
      <c r="O219" s="53"/>
    </row>
    <row r="220" spans="1:15" ht="51" x14ac:dyDescent="0.2">
      <c r="A220" s="31"/>
      <c r="B220" s="20" t="s">
        <v>96</v>
      </c>
      <c r="C220" s="21" t="s">
        <v>47</v>
      </c>
      <c r="D220" s="21" t="s">
        <v>54</v>
      </c>
      <c r="E220" s="21" t="s">
        <v>184</v>
      </c>
      <c r="F220" s="21"/>
      <c r="G220" s="26">
        <f>G221+G225</f>
        <v>249.99999999999997</v>
      </c>
      <c r="H220" s="26">
        <f t="shared" ref="H220" si="104">H221+H225</f>
        <v>250</v>
      </c>
      <c r="I220" s="39">
        <f t="shared" si="102"/>
        <v>0</v>
      </c>
      <c r="J220" s="61">
        <f t="shared" si="100"/>
        <v>100.00000000000003</v>
      </c>
      <c r="K220" s="53"/>
      <c r="L220" s="53"/>
      <c r="M220" s="53"/>
      <c r="N220" s="53"/>
      <c r="O220" s="53"/>
    </row>
    <row r="221" spans="1:15" ht="38.25" x14ac:dyDescent="0.2">
      <c r="A221" s="31"/>
      <c r="B221" s="20" t="s">
        <v>181</v>
      </c>
      <c r="C221" s="21" t="s">
        <v>47</v>
      </c>
      <c r="D221" s="21" t="s">
        <v>54</v>
      </c>
      <c r="E221" s="21" t="s">
        <v>185</v>
      </c>
      <c r="F221" s="21"/>
      <c r="G221" s="26">
        <f>G222</f>
        <v>225.33499999999998</v>
      </c>
      <c r="H221" s="26">
        <f t="shared" ref="H221:H222" si="105">H222</f>
        <v>225.33500000000001</v>
      </c>
      <c r="I221" s="39">
        <f t="shared" si="102"/>
        <v>0</v>
      </c>
      <c r="J221" s="61">
        <f t="shared" si="100"/>
        <v>100.00000000000003</v>
      </c>
      <c r="K221" s="53"/>
      <c r="L221" s="53"/>
      <c r="M221" s="53"/>
      <c r="N221" s="53"/>
      <c r="O221" s="53"/>
    </row>
    <row r="222" spans="1:15" ht="14.25" x14ac:dyDescent="0.2">
      <c r="A222" s="31"/>
      <c r="B222" s="20" t="s">
        <v>74</v>
      </c>
      <c r="C222" s="21" t="s">
        <v>47</v>
      </c>
      <c r="D222" s="21" t="s">
        <v>54</v>
      </c>
      <c r="E222" s="21" t="s">
        <v>186</v>
      </c>
      <c r="F222" s="21"/>
      <c r="G222" s="26">
        <f>G223</f>
        <v>225.33499999999998</v>
      </c>
      <c r="H222" s="26">
        <f t="shared" si="105"/>
        <v>225.33500000000001</v>
      </c>
      <c r="I222" s="39">
        <f t="shared" si="102"/>
        <v>0</v>
      </c>
      <c r="J222" s="61">
        <f t="shared" si="100"/>
        <v>100.00000000000003</v>
      </c>
      <c r="K222" s="53"/>
      <c r="L222" s="53"/>
      <c r="M222" s="53"/>
      <c r="N222" s="53"/>
      <c r="O222" s="53"/>
    </row>
    <row r="223" spans="1:15" ht="25.5" x14ac:dyDescent="0.2">
      <c r="A223" s="31"/>
      <c r="B223" s="40" t="s">
        <v>65</v>
      </c>
      <c r="C223" s="21" t="s">
        <v>47</v>
      </c>
      <c r="D223" s="21" t="s">
        <v>54</v>
      </c>
      <c r="E223" s="21" t="s">
        <v>186</v>
      </c>
      <c r="F223" s="21" t="s">
        <v>64</v>
      </c>
      <c r="G223" s="26">
        <f>130+20+75.335</f>
        <v>225.33499999999998</v>
      </c>
      <c r="H223" s="26">
        <f>225.335</f>
        <v>225.33500000000001</v>
      </c>
      <c r="I223" s="39">
        <f t="shared" si="102"/>
        <v>0</v>
      </c>
      <c r="J223" s="61">
        <f t="shared" si="100"/>
        <v>100.00000000000003</v>
      </c>
      <c r="K223" s="53"/>
      <c r="L223" s="53"/>
      <c r="M223" s="53"/>
      <c r="N223" s="53"/>
      <c r="O223" s="53"/>
    </row>
    <row r="224" spans="1:15" ht="25.5" x14ac:dyDescent="0.2">
      <c r="A224" s="31"/>
      <c r="B224" s="44" t="s">
        <v>26</v>
      </c>
      <c r="C224" s="21"/>
      <c r="D224" s="21"/>
      <c r="E224" s="21"/>
      <c r="F224" s="21"/>
      <c r="G224" s="26">
        <f>G223</f>
        <v>225.33499999999998</v>
      </c>
      <c r="H224" s="26">
        <f t="shared" ref="H224" si="106">H223</f>
        <v>225.33500000000001</v>
      </c>
      <c r="I224" s="39">
        <f t="shared" si="102"/>
        <v>0</v>
      </c>
      <c r="J224" s="61">
        <f t="shared" si="100"/>
        <v>100.00000000000003</v>
      </c>
      <c r="K224" s="53"/>
      <c r="L224" s="53"/>
      <c r="M224" s="53"/>
      <c r="N224" s="53"/>
      <c r="O224" s="53"/>
    </row>
    <row r="225" spans="1:15" ht="38.25" x14ac:dyDescent="0.2">
      <c r="A225" s="31"/>
      <c r="B225" s="20" t="s">
        <v>182</v>
      </c>
      <c r="C225" s="21" t="s">
        <v>47</v>
      </c>
      <c r="D225" s="21" t="s">
        <v>54</v>
      </c>
      <c r="E225" s="21" t="s">
        <v>188</v>
      </c>
      <c r="F225" s="21"/>
      <c r="G225" s="26">
        <f>G226</f>
        <v>24.664999999999999</v>
      </c>
      <c r="H225" s="26">
        <f t="shared" ref="H225:H226" si="107">H226</f>
        <v>24.664999999999999</v>
      </c>
      <c r="I225" s="39">
        <f t="shared" si="102"/>
        <v>0</v>
      </c>
      <c r="J225" s="61">
        <f t="shared" si="100"/>
        <v>100</v>
      </c>
      <c r="K225" s="53"/>
      <c r="L225" s="53"/>
      <c r="M225" s="53"/>
      <c r="N225" s="53"/>
      <c r="O225" s="53"/>
    </row>
    <row r="226" spans="1:15" ht="14.25" x14ac:dyDescent="0.2">
      <c r="A226" s="31"/>
      <c r="B226" s="20" t="s">
        <v>74</v>
      </c>
      <c r="C226" s="21" t="s">
        <v>47</v>
      </c>
      <c r="D226" s="21" t="s">
        <v>54</v>
      </c>
      <c r="E226" s="21" t="s">
        <v>187</v>
      </c>
      <c r="F226" s="21"/>
      <c r="G226" s="26">
        <f>G227</f>
        <v>24.664999999999999</v>
      </c>
      <c r="H226" s="26">
        <f t="shared" si="107"/>
        <v>24.664999999999999</v>
      </c>
      <c r="I226" s="39">
        <f t="shared" si="102"/>
        <v>0</v>
      </c>
      <c r="J226" s="61">
        <f t="shared" si="100"/>
        <v>100</v>
      </c>
      <c r="K226" s="53"/>
      <c r="L226" s="53"/>
      <c r="M226" s="53"/>
      <c r="N226" s="53"/>
      <c r="O226" s="53"/>
    </row>
    <row r="227" spans="1:15" ht="25.5" x14ac:dyDescent="0.2">
      <c r="A227" s="31"/>
      <c r="B227" s="40" t="s">
        <v>65</v>
      </c>
      <c r="C227" s="21" t="s">
        <v>47</v>
      </c>
      <c r="D227" s="21" t="s">
        <v>54</v>
      </c>
      <c r="E227" s="21" t="s">
        <v>187</v>
      </c>
      <c r="F227" s="21" t="s">
        <v>64</v>
      </c>
      <c r="G227" s="26">
        <f>70-20-25.335</f>
        <v>24.664999999999999</v>
      </c>
      <c r="H227" s="26">
        <f>24.665</f>
        <v>24.664999999999999</v>
      </c>
      <c r="I227" s="39">
        <f t="shared" si="102"/>
        <v>0</v>
      </c>
      <c r="J227" s="61">
        <f t="shared" si="100"/>
        <v>100</v>
      </c>
      <c r="K227" s="53"/>
      <c r="L227" s="53"/>
      <c r="M227" s="53"/>
      <c r="N227" s="53"/>
      <c r="O227" s="53"/>
    </row>
    <row r="228" spans="1:15" ht="38.25" x14ac:dyDescent="0.2">
      <c r="A228" s="31"/>
      <c r="B228" s="20" t="s">
        <v>97</v>
      </c>
      <c r="C228" s="21" t="s">
        <v>47</v>
      </c>
      <c r="D228" s="21" t="s">
        <v>54</v>
      </c>
      <c r="E228" s="21" t="s">
        <v>189</v>
      </c>
      <c r="F228" s="21"/>
      <c r="G228" s="26">
        <f>G229</f>
        <v>0</v>
      </c>
      <c r="H228" s="26">
        <f t="shared" ref="H228:H230" si="108">H229</f>
        <v>0</v>
      </c>
      <c r="I228" s="39">
        <f t="shared" si="102"/>
        <v>0</v>
      </c>
      <c r="J228" s="61">
        <v>0</v>
      </c>
      <c r="K228" s="53"/>
      <c r="L228" s="53"/>
      <c r="M228" s="53"/>
      <c r="N228" s="53"/>
      <c r="O228" s="53"/>
    </row>
    <row r="229" spans="1:15" ht="25.5" x14ac:dyDescent="0.2">
      <c r="A229" s="31"/>
      <c r="B229" s="20" t="s">
        <v>205</v>
      </c>
      <c r="C229" s="21" t="s">
        <v>47</v>
      </c>
      <c r="D229" s="21" t="s">
        <v>54</v>
      </c>
      <c r="E229" s="21" t="s">
        <v>190</v>
      </c>
      <c r="F229" s="21"/>
      <c r="G229" s="26">
        <f>G230</f>
        <v>0</v>
      </c>
      <c r="H229" s="26">
        <f t="shared" si="108"/>
        <v>0</v>
      </c>
      <c r="I229" s="39">
        <f t="shared" si="102"/>
        <v>0</v>
      </c>
      <c r="J229" s="61">
        <v>0</v>
      </c>
      <c r="K229" s="53"/>
      <c r="L229" s="53"/>
      <c r="M229" s="53"/>
      <c r="N229" s="53"/>
      <c r="O229" s="53"/>
    </row>
    <row r="230" spans="1:15" ht="14.25" x14ac:dyDescent="0.2">
      <c r="A230" s="31"/>
      <c r="B230" s="20" t="s">
        <v>74</v>
      </c>
      <c r="C230" s="21" t="s">
        <v>47</v>
      </c>
      <c r="D230" s="21" t="s">
        <v>54</v>
      </c>
      <c r="E230" s="21" t="s">
        <v>191</v>
      </c>
      <c r="F230" s="21"/>
      <c r="G230" s="26">
        <f>G231</f>
        <v>0</v>
      </c>
      <c r="H230" s="26">
        <f t="shared" si="108"/>
        <v>0</v>
      </c>
      <c r="I230" s="39">
        <f t="shared" si="102"/>
        <v>0</v>
      </c>
      <c r="J230" s="61">
        <v>0</v>
      </c>
      <c r="K230" s="53"/>
      <c r="L230" s="53"/>
      <c r="M230" s="53"/>
      <c r="N230" s="53"/>
      <c r="O230" s="53"/>
    </row>
    <row r="231" spans="1:15" ht="25.5" x14ac:dyDescent="0.2">
      <c r="A231" s="31"/>
      <c r="B231" s="40" t="s">
        <v>65</v>
      </c>
      <c r="C231" s="21" t="s">
        <v>47</v>
      </c>
      <c r="D231" s="21" t="s">
        <v>54</v>
      </c>
      <c r="E231" s="21" t="s">
        <v>191</v>
      </c>
      <c r="F231" s="21" t="s">
        <v>64</v>
      </c>
      <c r="G231" s="26">
        <f>50-50</f>
        <v>0</v>
      </c>
      <c r="H231" s="26">
        <v>0</v>
      </c>
      <c r="I231" s="39">
        <f t="shared" si="102"/>
        <v>0</v>
      </c>
      <c r="J231" s="61">
        <v>0</v>
      </c>
      <c r="K231" s="53"/>
      <c r="L231" s="53"/>
      <c r="M231" s="53"/>
      <c r="N231" s="53"/>
      <c r="O231" s="53"/>
    </row>
    <row r="232" spans="1:15" ht="25.5" x14ac:dyDescent="0.2">
      <c r="A232" s="63">
        <v>3</v>
      </c>
      <c r="B232" s="62" t="s">
        <v>52</v>
      </c>
      <c r="C232" s="58"/>
      <c r="D232" s="64"/>
      <c r="E232" s="64"/>
      <c r="F232" s="64"/>
      <c r="G232" s="59">
        <f>G233</f>
        <v>14636.445000000002</v>
      </c>
      <c r="H232" s="59">
        <f t="shared" ref="H232:H233" si="109">H233</f>
        <v>13322.739640000002</v>
      </c>
      <c r="I232" s="59">
        <f>H232-G232</f>
        <v>-1313.7053599999999</v>
      </c>
      <c r="J232" s="60">
        <f t="shared" si="100"/>
        <v>91.0244232120573</v>
      </c>
      <c r="K232" s="53"/>
      <c r="L232" s="53"/>
      <c r="M232" s="53"/>
      <c r="N232" s="53"/>
      <c r="O232" s="53"/>
    </row>
    <row r="233" spans="1:15" ht="14.25" x14ac:dyDescent="0.2">
      <c r="A233" s="31"/>
      <c r="B233" s="32" t="s">
        <v>99</v>
      </c>
      <c r="C233" s="19" t="s">
        <v>47</v>
      </c>
      <c r="D233" s="19" t="s">
        <v>36</v>
      </c>
      <c r="E233" s="19"/>
      <c r="F233" s="19"/>
      <c r="G233" s="33">
        <f>G234</f>
        <v>14636.445000000002</v>
      </c>
      <c r="H233" s="33">
        <f t="shared" si="109"/>
        <v>13322.739640000002</v>
      </c>
      <c r="I233" s="33">
        <f>H233-G233</f>
        <v>-1313.7053599999999</v>
      </c>
      <c r="J233" s="54">
        <f t="shared" si="100"/>
        <v>91.0244232120573</v>
      </c>
      <c r="K233" s="53"/>
      <c r="L233" s="53"/>
      <c r="M233" s="53"/>
      <c r="N233" s="53"/>
      <c r="O233" s="53"/>
    </row>
    <row r="234" spans="1:15" ht="14.25" x14ac:dyDescent="0.2">
      <c r="A234" s="31"/>
      <c r="B234" s="20" t="s">
        <v>38</v>
      </c>
      <c r="C234" s="21" t="s">
        <v>47</v>
      </c>
      <c r="D234" s="21" t="s">
        <v>37</v>
      </c>
      <c r="E234" s="21"/>
      <c r="F234" s="21"/>
      <c r="G234" s="26">
        <f>G235+G250</f>
        <v>14636.445000000002</v>
      </c>
      <c r="H234" s="26">
        <f t="shared" ref="H234" si="110">H235+H250</f>
        <v>13322.739640000002</v>
      </c>
      <c r="I234" s="26">
        <f>H234-G234</f>
        <v>-1313.7053599999999</v>
      </c>
      <c r="J234" s="61">
        <f t="shared" si="100"/>
        <v>91.0244232120573</v>
      </c>
      <c r="K234" s="53"/>
      <c r="L234" s="53"/>
      <c r="M234" s="53"/>
      <c r="N234" s="53"/>
      <c r="O234" s="53"/>
    </row>
    <row r="235" spans="1:15" ht="25.5" x14ac:dyDescent="0.25">
      <c r="A235" s="38"/>
      <c r="B235" s="20" t="s">
        <v>110</v>
      </c>
      <c r="C235" s="21" t="s">
        <v>47</v>
      </c>
      <c r="D235" s="21" t="s">
        <v>37</v>
      </c>
      <c r="E235" s="21" t="s">
        <v>166</v>
      </c>
      <c r="F235" s="21"/>
      <c r="G235" s="26">
        <f>G236+G246</f>
        <v>518.69000000000005</v>
      </c>
      <c r="H235" s="26">
        <f t="shared" ref="H235" si="111">H236+H246</f>
        <v>518.68999999999994</v>
      </c>
      <c r="I235" s="26">
        <f t="shared" ref="I235:I254" si="112">H235-G235</f>
        <v>0</v>
      </c>
      <c r="J235" s="61">
        <f t="shared" si="100"/>
        <v>99.999999999999972</v>
      </c>
      <c r="K235" s="53"/>
      <c r="L235" s="53"/>
      <c r="M235" s="53"/>
      <c r="N235" s="53"/>
      <c r="O235" s="53"/>
    </row>
    <row r="236" spans="1:15" ht="38.25" x14ac:dyDescent="0.25">
      <c r="A236" s="38"/>
      <c r="B236" s="20" t="s">
        <v>111</v>
      </c>
      <c r="C236" s="21" t="s">
        <v>47</v>
      </c>
      <c r="D236" s="21" t="s">
        <v>37</v>
      </c>
      <c r="E236" s="21" t="s">
        <v>167</v>
      </c>
      <c r="F236" s="21"/>
      <c r="G236" s="26">
        <f>G237+G240+G243</f>
        <v>322.8</v>
      </c>
      <c r="H236" s="26">
        <f t="shared" ref="H236" si="113">H237+H240+H243</f>
        <v>322.79999999999995</v>
      </c>
      <c r="I236" s="26">
        <f t="shared" si="112"/>
        <v>0</v>
      </c>
      <c r="J236" s="61">
        <f t="shared" si="100"/>
        <v>99.999999999999972</v>
      </c>
      <c r="K236" s="53"/>
      <c r="L236" s="53"/>
      <c r="M236" s="53"/>
      <c r="N236" s="53"/>
      <c r="O236" s="53"/>
    </row>
    <row r="237" spans="1:15" ht="38.25" x14ac:dyDescent="0.25">
      <c r="A237" s="38"/>
      <c r="B237" s="20" t="s">
        <v>165</v>
      </c>
      <c r="C237" s="21" t="s">
        <v>47</v>
      </c>
      <c r="D237" s="21" t="s">
        <v>37</v>
      </c>
      <c r="E237" s="21" t="s">
        <v>168</v>
      </c>
      <c r="F237" s="21"/>
      <c r="G237" s="26">
        <f>G238</f>
        <v>0</v>
      </c>
      <c r="H237" s="26">
        <f t="shared" ref="H237:H238" si="114">H238</f>
        <v>0</v>
      </c>
      <c r="I237" s="26">
        <f t="shared" si="112"/>
        <v>0</v>
      </c>
      <c r="J237" s="61">
        <v>0</v>
      </c>
      <c r="K237" s="53"/>
      <c r="L237" s="53"/>
      <c r="M237" s="53"/>
      <c r="N237" s="53"/>
      <c r="O237" s="53"/>
    </row>
    <row r="238" spans="1:15" s="3" customFormat="1" ht="15" x14ac:dyDescent="0.25">
      <c r="A238" s="38"/>
      <c r="B238" s="20" t="s">
        <v>87</v>
      </c>
      <c r="C238" s="22" t="s">
        <v>47</v>
      </c>
      <c r="D238" s="21" t="s">
        <v>37</v>
      </c>
      <c r="E238" s="21" t="s">
        <v>169</v>
      </c>
      <c r="F238" s="21"/>
      <c r="G238" s="26">
        <f>G239</f>
        <v>0</v>
      </c>
      <c r="H238" s="26">
        <f t="shared" si="114"/>
        <v>0</v>
      </c>
      <c r="I238" s="26">
        <f t="shared" si="112"/>
        <v>0</v>
      </c>
      <c r="J238" s="61">
        <v>0</v>
      </c>
      <c r="K238" s="53"/>
      <c r="L238" s="53"/>
      <c r="M238" s="53"/>
      <c r="N238" s="53"/>
      <c r="O238" s="53"/>
    </row>
    <row r="239" spans="1:15" s="3" customFormat="1" ht="25.5" x14ac:dyDescent="0.25">
      <c r="A239" s="38"/>
      <c r="B239" s="40" t="s">
        <v>65</v>
      </c>
      <c r="C239" s="22" t="s">
        <v>47</v>
      </c>
      <c r="D239" s="21" t="s">
        <v>37</v>
      </c>
      <c r="E239" s="21" t="s">
        <v>169</v>
      </c>
      <c r="F239" s="21" t="s">
        <v>64</v>
      </c>
      <c r="G239" s="26">
        <f>10-10</f>
        <v>0</v>
      </c>
      <c r="H239" s="26">
        <f t="shared" ref="H239" si="115">10-10</f>
        <v>0</v>
      </c>
      <c r="I239" s="26">
        <f t="shared" si="112"/>
        <v>0</v>
      </c>
      <c r="J239" s="61">
        <v>0</v>
      </c>
      <c r="K239" s="53"/>
      <c r="L239" s="53"/>
      <c r="M239" s="53"/>
      <c r="N239" s="53"/>
      <c r="O239" s="53"/>
    </row>
    <row r="240" spans="1:15" s="3" customFormat="1" ht="38.25" x14ac:dyDescent="0.25">
      <c r="A240" s="38"/>
      <c r="B240" s="20" t="s">
        <v>170</v>
      </c>
      <c r="C240" s="21" t="s">
        <v>47</v>
      </c>
      <c r="D240" s="21" t="s">
        <v>37</v>
      </c>
      <c r="E240" s="21" t="s">
        <v>171</v>
      </c>
      <c r="F240" s="21"/>
      <c r="G240" s="26">
        <f>G241</f>
        <v>312.90000000000003</v>
      </c>
      <c r="H240" s="26">
        <f>H241</f>
        <v>312.89999999999998</v>
      </c>
      <c r="I240" s="26">
        <f t="shared" si="112"/>
        <v>0</v>
      </c>
      <c r="J240" s="61">
        <f t="shared" si="100"/>
        <v>99.999999999999972</v>
      </c>
      <c r="K240" s="53"/>
      <c r="L240" s="53"/>
      <c r="M240" s="53"/>
      <c r="N240" s="53"/>
      <c r="O240" s="53"/>
    </row>
    <row r="241" spans="1:15" s="3" customFormat="1" ht="15" x14ac:dyDescent="0.25">
      <c r="A241" s="38"/>
      <c r="B241" s="20" t="s">
        <v>87</v>
      </c>
      <c r="C241" s="22" t="s">
        <v>47</v>
      </c>
      <c r="D241" s="21" t="s">
        <v>37</v>
      </c>
      <c r="E241" s="21" t="s">
        <v>172</v>
      </c>
      <c r="F241" s="21"/>
      <c r="G241" s="26">
        <f>G242</f>
        <v>312.90000000000003</v>
      </c>
      <c r="H241" s="26">
        <f t="shared" ref="H241" si="116">H242</f>
        <v>312.89999999999998</v>
      </c>
      <c r="I241" s="26">
        <f t="shared" si="112"/>
        <v>0</v>
      </c>
      <c r="J241" s="61">
        <f t="shared" si="100"/>
        <v>99.999999999999972</v>
      </c>
      <c r="K241" s="53"/>
      <c r="L241" s="53"/>
      <c r="M241" s="53"/>
      <c r="N241" s="53"/>
      <c r="O241" s="53"/>
    </row>
    <row r="242" spans="1:15" s="3" customFormat="1" ht="25.5" x14ac:dyDescent="0.25">
      <c r="A242" s="38"/>
      <c r="B242" s="40" t="s">
        <v>65</v>
      </c>
      <c r="C242" s="22" t="s">
        <v>47</v>
      </c>
      <c r="D242" s="21" t="s">
        <v>37</v>
      </c>
      <c r="E242" s="21" t="s">
        <v>172</v>
      </c>
      <c r="F242" s="21" t="s">
        <v>64</v>
      </c>
      <c r="G242" s="26">
        <f>200+70+20+10+0.1+2.8+10</f>
        <v>312.90000000000003</v>
      </c>
      <c r="H242" s="26">
        <f>312.9</f>
        <v>312.89999999999998</v>
      </c>
      <c r="I242" s="26">
        <f t="shared" si="112"/>
        <v>0</v>
      </c>
      <c r="J242" s="61">
        <f t="shared" si="100"/>
        <v>99.999999999999972</v>
      </c>
      <c r="K242" s="53"/>
      <c r="L242" s="53"/>
      <c r="M242" s="53"/>
      <c r="N242" s="53"/>
      <c r="O242" s="53"/>
    </row>
    <row r="243" spans="1:15" s="3" customFormat="1" ht="38.25" x14ac:dyDescent="0.25">
      <c r="A243" s="38"/>
      <c r="B243" s="20" t="s">
        <v>173</v>
      </c>
      <c r="C243" s="21" t="s">
        <v>47</v>
      </c>
      <c r="D243" s="21" t="s">
        <v>37</v>
      </c>
      <c r="E243" s="21" t="s">
        <v>174</v>
      </c>
      <c r="F243" s="21"/>
      <c r="G243" s="26">
        <f>G244</f>
        <v>9.9</v>
      </c>
      <c r="H243" s="26">
        <f t="shared" ref="H243:H244" si="117">H244</f>
        <v>9.9</v>
      </c>
      <c r="I243" s="26">
        <f t="shared" si="112"/>
        <v>0</v>
      </c>
      <c r="J243" s="61">
        <f t="shared" si="100"/>
        <v>100</v>
      </c>
      <c r="K243" s="53"/>
      <c r="L243" s="53"/>
      <c r="M243" s="53"/>
      <c r="N243" s="53"/>
      <c r="O243" s="53"/>
    </row>
    <row r="244" spans="1:15" s="3" customFormat="1" ht="15" x14ac:dyDescent="0.25">
      <c r="A244" s="38"/>
      <c r="B244" s="20" t="s">
        <v>87</v>
      </c>
      <c r="C244" s="22" t="s">
        <v>47</v>
      </c>
      <c r="D244" s="21" t="s">
        <v>37</v>
      </c>
      <c r="E244" s="21" t="s">
        <v>175</v>
      </c>
      <c r="F244" s="21"/>
      <c r="G244" s="26">
        <f>G245</f>
        <v>9.9</v>
      </c>
      <c r="H244" s="26">
        <f t="shared" si="117"/>
        <v>9.9</v>
      </c>
      <c r="I244" s="26">
        <f t="shared" si="112"/>
        <v>0</v>
      </c>
      <c r="J244" s="61">
        <f t="shared" si="100"/>
        <v>100</v>
      </c>
      <c r="K244" s="53"/>
      <c r="L244" s="53"/>
      <c r="M244" s="53"/>
      <c r="N244" s="53"/>
      <c r="O244" s="53"/>
    </row>
    <row r="245" spans="1:15" ht="25.5" x14ac:dyDescent="0.25">
      <c r="A245" s="38"/>
      <c r="B245" s="40" t="s">
        <v>65</v>
      </c>
      <c r="C245" s="22" t="s">
        <v>47</v>
      </c>
      <c r="D245" s="21" t="s">
        <v>37</v>
      </c>
      <c r="E245" s="21" t="s">
        <v>175</v>
      </c>
      <c r="F245" s="21" t="s">
        <v>64</v>
      </c>
      <c r="G245" s="26">
        <f>30-20-0.1</f>
        <v>9.9</v>
      </c>
      <c r="H245" s="26">
        <v>9.9</v>
      </c>
      <c r="I245" s="26">
        <f t="shared" si="112"/>
        <v>0</v>
      </c>
      <c r="J245" s="61">
        <f t="shared" si="100"/>
        <v>100</v>
      </c>
      <c r="K245" s="53"/>
      <c r="L245" s="53"/>
      <c r="M245" s="53"/>
      <c r="N245" s="53"/>
      <c r="O245" s="53"/>
    </row>
    <row r="246" spans="1:15" ht="38.25" x14ac:dyDescent="0.25">
      <c r="A246" s="38"/>
      <c r="B246" s="20" t="s">
        <v>112</v>
      </c>
      <c r="C246" s="21" t="s">
        <v>47</v>
      </c>
      <c r="D246" s="21" t="s">
        <v>37</v>
      </c>
      <c r="E246" s="21" t="s">
        <v>177</v>
      </c>
      <c r="F246" s="21"/>
      <c r="G246" s="26">
        <f>G247</f>
        <v>195.89000000000001</v>
      </c>
      <c r="H246" s="26">
        <f t="shared" ref="H246:H248" si="118">H247</f>
        <v>195.89</v>
      </c>
      <c r="I246" s="26">
        <f t="shared" si="112"/>
        <v>0</v>
      </c>
      <c r="J246" s="61">
        <f t="shared" si="100"/>
        <v>99.999999999999986</v>
      </c>
      <c r="K246" s="53"/>
      <c r="L246" s="53"/>
      <c r="M246" s="53"/>
      <c r="N246" s="53"/>
      <c r="O246" s="53"/>
    </row>
    <row r="247" spans="1:15" ht="38.25" x14ac:dyDescent="0.25">
      <c r="A247" s="38"/>
      <c r="B247" s="20" t="s">
        <v>176</v>
      </c>
      <c r="C247" s="21" t="s">
        <v>47</v>
      </c>
      <c r="D247" s="21" t="s">
        <v>37</v>
      </c>
      <c r="E247" s="21" t="s">
        <v>178</v>
      </c>
      <c r="F247" s="21"/>
      <c r="G247" s="26">
        <f>G248</f>
        <v>195.89000000000001</v>
      </c>
      <c r="H247" s="26">
        <f t="shared" si="118"/>
        <v>195.89</v>
      </c>
      <c r="I247" s="26">
        <f t="shared" si="112"/>
        <v>0</v>
      </c>
      <c r="J247" s="61">
        <f t="shared" si="100"/>
        <v>99.999999999999986</v>
      </c>
      <c r="K247" s="53"/>
      <c r="L247" s="53"/>
      <c r="M247" s="53"/>
      <c r="N247" s="53"/>
      <c r="O247" s="53"/>
    </row>
    <row r="248" spans="1:15" ht="15" x14ac:dyDescent="0.25">
      <c r="A248" s="38"/>
      <c r="B248" s="20" t="s">
        <v>87</v>
      </c>
      <c r="C248" s="22" t="s">
        <v>47</v>
      </c>
      <c r="D248" s="21" t="s">
        <v>37</v>
      </c>
      <c r="E248" s="21" t="s">
        <v>179</v>
      </c>
      <c r="F248" s="21"/>
      <c r="G248" s="26">
        <f>G249</f>
        <v>195.89000000000001</v>
      </c>
      <c r="H248" s="26">
        <f t="shared" si="118"/>
        <v>195.89</v>
      </c>
      <c r="I248" s="26">
        <f t="shared" si="112"/>
        <v>0</v>
      </c>
      <c r="J248" s="61">
        <f t="shared" si="100"/>
        <v>99.999999999999986</v>
      </c>
      <c r="K248" s="53"/>
      <c r="L248" s="53"/>
      <c r="M248" s="53"/>
      <c r="N248" s="53"/>
      <c r="O248" s="53"/>
    </row>
    <row r="249" spans="1:15" ht="25.5" x14ac:dyDescent="0.25">
      <c r="A249" s="38"/>
      <c r="B249" s="40" t="s">
        <v>65</v>
      </c>
      <c r="C249" s="22" t="s">
        <v>47</v>
      </c>
      <c r="D249" s="21" t="s">
        <v>37</v>
      </c>
      <c r="E249" s="21" t="s">
        <v>179</v>
      </c>
      <c r="F249" s="21" t="s">
        <v>64</v>
      </c>
      <c r="G249" s="26">
        <f>200-64.51+60.4</f>
        <v>195.89000000000001</v>
      </c>
      <c r="H249" s="26">
        <f>195.89</f>
        <v>195.89</v>
      </c>
      <c r="I249" s="26">
        <f t="shared" si="112"/>
        <v>0</v>
      </c>
      <c r="J249" s="61">
        <f t="shared" si="100"/>
        <v>99.999999999999986</v>
      </c>
      <c r="K249" s="53"/>
      <c r="L249" s="53"/>
      <c r="M249" s="53"/>
      <c r="N249" s="53"/>
      <c r="O249" s="53"/>
    </row>
    <row r="250" spans="1:15" ht="16.5" customHeight="1" x14ac:dyDescent="0.25">
      <c r="A250" s="38"/>
      <c r="B250" s="20" t="s">
        <v>73</v>
      </c>
      <c r="C250" s="21" t="s">
        <v>47</v>
      </c>
      <c r="D250" s="21" t="s">
        <v>37</v>
      </c>
      <c r="E250" s="21" t="s">
        <v>115</v>
      </c>
      <c r="F250" s="21"/>
      <c r="G250" s="26">
        <f>G251</f>
        <v>14117.755000000001</v>
      </c>
      <c r="H250" s="26">
        <f t="shared" ref="H250" si="119">H251</f>
        <v>12804.049640000001</v>
      </c>
      <c r="I250" s="26">
        <f t="shared" si="112"/>
        <v>-1313.7053599999999</v>
      </c>
      <c r="J250" s="61">
        <f t="shared" si="100"/>
        <v>90.694658180426003</v>
      </c>
      <c r="K250" s="53"/>
      <c r="L250" s="53"/>
      <c r="M250" s="53"/>
      <c r="N250" s="53"/>
      <c r="O250" s="53"/>
    </row>
    <row r="251" spans="1:15" ht="15" x14ac:dyDescent="0.25">
      <c r="A251" s="38"/>
      <c r="B251" s="20" t="s">
        <v>87</v>
      </c>
      <c r="C251" s="21" t="s">
        <v>47</v>
      </c>
      <c r="D251" s="21" t="s">
        <v>37</v>
      </c>
      <c r="E251" s="21" t="s">
        <v>180</v>
      </c>
      <c r="F251" s="21"/>
      <c r="G251" s="26">
        <f>G252+G253+G254</f>
        <v>14117.755000000001</v>
      </c>
      <c r="H251" s="26">
        <f t="shared" ref="H251" si="120">H252+H253+H254</f>
        <v>12804.049640000001</v>
      </c>
      <c r="I251" s="26">
        <f t="shared" si="112"/>
        <v>-1313.7053599999999</v>
      </c>
      <c r="J251" s="61">
        <f t="shared" si="100"/>
        <v>90.694658180426003</v>
      </c>
      <c r="K251" s="53"/>
      <c r="L251" s="53"/>
      <c r="M251" s="53"/>
      <c r="N251" s="53"/>
      <c r="O251" s="53"/>
    </row>
    <row r="252" spans="1:15" ht="51" x14ac:dyDescent="0.25">
      <c r="A252" s="38"/>
      <c r="B252" s="42" t="s">
        <v>62</v>
      </c>
      <c r="C252" s="21" t="s">
        <v>47</v>
      </c>
      <c r="D252" s="21" t="s">
        <v>37</v>
      </c>
      <c r="E252" s="21" t="s">
        <v>180</v>
      </c>
      <c r="F252" s="21" t="s">
        <v>63</v>
      </c>
      <c r="G252" s="26">
        <f>6534.9+941+4120.3+33.545-50</f>
        <v>11579.745000000001</v>
      </c>
      <c r="H252" s="26">
        <f>7881.0414+73.9314+2311.15314</f>
        <v>10266.12594</v>
      </c>
      <c r="I252" s="26">
        <f t="shared" si="112"/>
        <v>-1313.6190600000009</v>
      </c>
      <c r="J252" s="61">
        <f t="shared" si="100"/>
        <v>88.655889572697831</v>
      </c>
      <c r="K252" s="53"/>
      <c r="L252" s="53"/>
      <c r="M252" s="53"/>
      <c r="N252" s="53"/>
      <c r="O252" s="53"/>
    </row>
    <row r="253" spans="1:15" ht="25.5" x14ac:dyDescent="0.25">
      <c r="A253" s="38"/>
      <c r="B253" s="43" t="s">
        <v>65</v>
      </c>
      <c r="C253" s="21" t="s">
        <v>47</v>
      </c>
      <c r="D253" s="21" t="s">
        <v>37</v>
      </c>
      <c r="E253" s="21" t="s">
        <v>180</v>
      </c>
      <c r="F253" s="21" t="s">
        <v>64</v>
      </c>
      <c r="G253" s="26">
        <f>2109.6+300-10-15+6.93821+61.71+50</f>
        <v>2503.2482099999997</v>
      </c>
      <c r="H253" s="26">
        <f>2503.16191</f>
        <v>2503.1619099999998</v>
      </c>
      <c r="I253" s="26">
        <f t="shared" si="112"/>
        <v>-8.6299999999937427E-2</v>
      </c>
      <c r="J253" s="61">
        <f t="shared" si="100"/>
        <v>99.996552479308477</v>
      </c>
      <c r="K253" s="53"/>
      <c r="L253" s="53"/>
      <c r="M253" s="53"/>
      <c r="N253" s="53"/>
      <c r="O253" s="53"/>
    </row>
    <row r="254" spans="1:15" ht="15" x14ac:dyDescent="0.25">
      <c r="A254" s="38"/>
      <c r="B254" s="43" t="s">
        <v>67</v>
      </c>
      <c r="C254" s="21" t="s">
        <v>47</v>
      </c>
      <c r="D254" s="21" t="s">
        <v>37</v>
      </c>
      <c r="E254" s="21" t="s">
        <v>180</v>
      </c>
      <c r="F254" s="21" t="s">
        <v>66</v>
      </c>
      <c r="G254" s="26">
        <f>16.7+10+15-6.93821</f>
        <v>34.761790000000005</v>
      </c>
      <c r="H254" s="26">
        <f>24.72+10.04179</f>
        <v>34.761789999999998</v>
      </c>
      <c r="I254" s="26">
        <f t="shared" si="112"/>
        <v>0</v>
      </c>
      <c r="J254" s="61">
        <f t="shared" si="100"/>
        <v>99.999999999999972</v>
      </c>
      <c r="K254" s="53"/>
      <c r="L254" s="53"/>
      <c r="M254" s="53"/>
      <c r="N254" s="53"/>
      <c r="O254" s="53"/>
    </row>
    <row r="255" spans="1:15" ht="15" x14ac:dyDescent="0.25">
      <c r="A255" s="55"/>
      <c r="B255" s="56" t="s">
        <v>5</v>
      </c>
      <c r="C255" s="57"/>
      <c r="D255" s="58"/>
      <c r="E255" s="58"/>
      <c r="F255" s="58"/>
      <c r="G255" s="59">
        <f>G15+G24+G53+G61+G105+G217+G209+G233+G76+G200</f>
        <v>119669.04828000002</v>
      </c>
      <c r="H255" s="59">
        <f>H15+H24+H53+H61+H105+H217+H209+H233+H76+H200</f>
        <v>115401.22248</v>
      </c>
      <c r="I255" s="59">
        <f>H255-G255</f>
        <v>-4267.8258000000205</v>
      </c>
      <c r="J255" s="60">
        <f t="shared" si="100"/>
        <v>96.433642732735507</v>
      </c>
      <c r="K255" s="53"/>
      <c r="L255" s="53"/>
      <c r="M255" s="53"/>
      <c r="N255" s="53"/>
      <c r="O255" s="53"/>
    </row>
    <row r="256" spans="1:15" ht="15" x14ac:dyDescent="0.25">
      <c r="A256" s="17"/>
      <c r="C256" s="3"/>
      <c r="D256" s="3"/>
      <c r="E256" s="3"/>
      <c r="F256" s="3"/>
      <c r="H256" s="53"/>
      <c r="I256" s="53"/>
      <c r="J256" s="53"/>
      <c r="K256" s="53"/>
      <c r="L256" s="53"/>
      <c r="M256" s="53"/>
      <c r="N256" s="53"/>
      <c r="O256" s="53"/>
    </row>
    <row r="257" spans="1:10" ht="15" x14ac:dyDescent="0.25">
      <c r="A257" s="17"/>
      <c r="B257" s="27"/>
      <c r="C257" s="3"/>
      <c r="D257" s="3"/>
      <c r="E257" s="3"/>
      <c r="F257" s="3"/>
      <c r="G257" s="14"/>
      <c r="H257" s="50"/>
      <c r="I257" s="50"/>
      <c r="J257" s="50"/>
    </row>
    <row r="258" spans="1:10" ht="18.75" x14ac:dyDescent="0.3">
      <c r="A258" s="18"/>
      <c r="B258" s="27"/>
      <c r="C258" s="3"/>
      <c r="D258" s="3"/>
      <c r="E258" s="29"/>
      <c r="F258" s="3"/>
      <c r="G258" s="30"/>
    </row>
    <row r="259" spans="1:10" x14ac:dyDescent="0.2">
      <c r="C259" s="3"/>
      <c r="D259" s="3"/>
      <c r="E259" s="3"/>
      <c r="F259" s="3"/>
      <c r="G259" s="14"/>
    </row>
    <row r="260" spans="1:10" x14ac:dyDescent="0.2">
      <c r="C260" s="3"/>
      <c r="D260" s="3"/>
      <c r="E260" s="3"/>
      <c r="F260" s="3"/>
      <c r="G260" s="14"/>
    </row>
    <row r="261" spans="1:10" x14ac:dyDescent="0.2">
      <c r="C261" s="3"/>
      <c r="D261" s="3"/>
      <c r="E261" s="3"/>
      <c r="F261" s="3"/>
      <c r="G261" s="16"/>
    </row>
    <row r="262" spans="1:10" x14ac:dyDescent="0.2">
      <c r="C262" s="3"/>
      <c r="D262" s="3"/>
      <c r="E262" s="3"/>
      <c r="F262" s="3"/>
    </row>
    <row r="263" spans="1:10" x14ac:dyDescent="0.2">
      <c r="C263" s="3"/>
      <c r="D263" s="3"/>
      <c r="E263" s="3"/>
      <c r="F263" s="3"/>
    </row>
    <row r="264" spans="1:10" x14ac:dyDescent="0.2">
      <c r="C264" s="3"/>
      <c r="D264" s="3"/>
      <c r="E264" s="3"/>
      <c r="F264" s="3"/>
    </row>
    <row r="265" spans="1:10" x14ac:dyDescent="0.2">
      <c r="C265" s="3"/>
      <c r="D265" s="3"/>
      <c r="E265" s="3"/>
      <c r="F265" s="3"/>
    </row>
    <row r="266" spans="1:10" x14ac:dyDescent="0.2">
      <c r="C266" s="3"/>
      <c r="D266" s="3"/>
      <c r="E266" s="3"/>
      <c r="F266" s="3"/>
    </row>
    <row r="267" spans="1:10" x14ac:dyDescent="0.2">
      <c r="C267" s="3"/>
      <c r="D267" s="3"/>
      <c r="E267" s="3"/>
      <c r="F267" s="3"/>
    </row>
    <row r="268" spans="1:10" x14ac:dyDescent="0.2">
      <c r="C268" s="3"/>
      <c r="D268" s="3"/>
      <c r="E268" s="3"/>
      <c r="F268" s="3"/>
    </row>
    <row r="269" spans="1:10" x14ac:dyDescent="0.2">
      <c r="C269" s="3"/>
      <c r="D269" s="3"/>
      <c r="E269" s="3"/>
      <c r="F269" s="3"/>
    </row>
    <row r="270" spans="1:10" x14ac:dyDescent="0.2">
      <c r="C270" s="3"/>
      <c r="D270" s="3"/>
      <c r="E270" s="3"/>
      <c r="F270" s="3"/>
    </row>
    <row r="271" spans="1:10" x14ac:dyDescent="0.2">
      <c r="C271" s="3"/>
      <c r="D271" s="3"/>
      <c r="E271" s="3"/>
      <c r="F271" s="3"/>
    </row>
    <row r="272" spans="1:10" x14ac:dyDescent="0.2">
      <c r="C272" s="3"/>
      <c r="D272" s="3"/>
      <c r="E272" s="3"/>
      <c r="F272" s="3"/>
    </row>
    <row r="273" spans="3:6" x14ac:dyDescent="0.2">
      <c r="C273" s="3"/>
      <c r="D273" s="3"/>
      <c r="E273" s="3"/>
      <c r="F273" s="3"/>
    </row>
    <row r="274" spans="3:6" x14ac:dyDescent="0.2">
      <c r="C274" s="3"/>
      <c r="D274" s="3"/>
      <c r="E274" s="3"/>
      <c r="F274" s="3"/>
    </row>
    <row r="275" spans="3:6" x14ac:dyDescent="0.2">
      <c r="C275" s="3"/>
      <c r="D275" s="3"/>
      <c r="E275" s="3"/>
      <c r="F275" s="3"/>
    </row>
    <row r="276" spans="3:6" x14ac:dyDescent="0.2">
      <c r="C276" s="3"/>
      <c r="D276" s="3"/>
      <c r="E276" s="3"/>
      <c r="F276" s="3"/>
    </row>
    <row r="277" spans="3:6" x14ac:dyDescent="0.2">
      <c r="C277" s="3"/>
      <c r="D277" s="3"/>
      <c r="E277" s="3"/>
      <c r="F277" s="3"/>
    </row>
    <row r="278" spans="3:6" x14ac:dyDescent="0.2">
      <c r="C278" s="3"/>
      <c r="D278" s="3"/>
      <c r="E278" s="3"/>
      <c r="F278" s="3"/>
    </row>
    <row r="279" spans="3:6" x14ac:dyDescent="0.2">
      <c r="C279" s="3"/>
      <c r="D279" s="3"/>
      <c r="E279" s="3"/>
      <c r="F279" s="3"/>
    </row>
    <row r="280" spans="3:6" x14ac:dyDescent="0.2">
      <c r="C280" s="3"/>
      <c r="D280" s="3"/>
      <c r="E280" s="3"/>
      <c r="F280" s="3"/>
    </row>
    <row r="281" spans="3:6" x14ac:dyDescent="0.2">
      <c r="C281" s="3"/>
      <c r="D281" s="3"/>
      <c r="E281" s="3"/>
      <c r="F281" s="3"/>
    </row>
    <row r="282" spans="3:6" x14ac:dyDescent="0.2">
      <c r="C282" s="3"/>
      <c r="D282" s="3"/>
      <c r="E282" s="3"/>
      <c r="F282" s="3"/>
    </row>
    <row r="283" spans="3:6" x14ac:dyDescent="0.2">
      <c r="C283" s="3"/>
      <c r="D283" s="3"/>
      <c r="E283" s="3"/>
      <c r="F283" s="3"/>
    </row>
    <row r="284" spans="3:6" x14ac:dyDescent="0.2">
      <c r="C284" s="3"/>
      <c r="D284" s="3"/>
      <c r="E284" s="3"/>
      <c r="F284" s="3"/>
    </row>
    <row r="285" spans="3:6" x14ac:dyDescent="0.2">
      <c r="C285" s="3"/>
      <c r="D285" s="3"/>
      <c r="E285" s="3"/>
      <c r="F285" s="3"/>
    </row>
    <row r="286" spans="3:6" x14ac:dyDescent="0.2">
      <c r="C286" s="3"/>
      <c r="D286" s="3"/>
      <c r="E286" s="3"/>
      <c r="F286" s="3"/>
    </row>
    <row r="287" spans="3:6" x14ac:dyDescent="0.2">
      <c r="C287" s="3"/>
      <c r="D287" s="3"/>
      <c r="E287" s="3"/>
      <c r="F287" s="3"/>
    </row>
    <row r="288" spans="3:6" x14ac:dyDescent="0.2">
      <c r="C288" s="3"/>
      <c r="D288" s="3"/>
      <c r="E288" s="3"/>
      <c r="F288" s="3"/>
    </row>
    <row r="289" spans="3:6" x14ac:dyDescent="0.2">
      <c r="C289" s="3"/>
      <c r="D289" s="3"/>
      <c r="E289" s="3"/>
      <c r="F289" s="3"/>
    </row>
    <row r="290" spans="3:6" x14ac:dyDescent="0.2">
      <c r="C290" s="3"/>
      <c r="D290" s="3"/>
      <c r="E290" s="3"/>
      <c r="F290" s="3"/>
    </row>
    <row r="291" spans="3:6" x14ac:dyDescent="0.2">
      <c r="C291" s="3"/>
      <c r="D291" s="3"/>
      <c r="E291" s="3"/>
      <c r="F291" s="3"/>
    </row>
    <row r="292" spans="3:6" x14ac:dyDescent="0.2">
      <c r="C292" s="3"/>
      <c r="D292" s="3"/>
      <c r="E292" s="3"/>
      <c r="F292" s="3"/>
    </row>
    <row r="293" spans="3:6" x14ac:dyDescent="0.2">
      <c r="C293" s="3"/>
      <c r="D293" s="3"/>
      <c r="E293" s="3"/>
      <c r="F293" s="3"/>
    </row>
    <row r="294" spans="3:6" x14ac:dyDescent="0.2">
      <c r="C294" s="3"/>
      <c r="D294" s="3"/>
      <c r="E294" s="3"/>
      <c r="F294" s="3"/>
    </row>
    <row r="295" spans="3:6" x14ac:dyDescent="0.2">
      <c r="C295" s="3"/>
      <c r="D295" s="3"/>
      <c r="E295" s="3"/>
      <c r="F295" s="3"/>
    </row>
    <row r="296" spans="3:6" x14ac:dyDescent="0.2">
      <c r="C296" s="3"/>
      <c r="D296" s="3"/>
      <c r="E296" s="3"/>
      <c r="F296" s="3"/>
    </row>
    <row r="297" spans="3:6" x14ac:dyDescent="0.2">
      <c r="C297" s="3"/>
      <c r="D297" s="3"/>
      <c r="E297" s="3"/>
      <c r="F297" s="3"/>
    </row>
    <row r="298" spans="3:6" x14ac:dyDescent="0.2">
      <c r="C298" s="3"/>
      <c r="D298" s="3"/>
      <c r="E298" s="3"/>
      <c r="F298" s="3"/>
    </row>
    <row r="299" spans="3:6" x14ac:dyDescent="0.2">
      <c r="C299" s="3"/>
      <c r="D299" s="3"/>
      <c r="E299" s="3"/>
      <c r="F299" s="3"/>
    </row>
    <row r="300" spans="3:6" x14ac:dyDescent="0.2">
      <c r="C300" s="3"/>
      <c r="D300" s="3"/>
      <c r="E300" s="3"/>
      <c r="F300" s="3"/>
    </row>
    <row r="301" spans="3:6" x14ac:dyDescent="0.2">
      <c r="C301" s="3"/>
      <c r="D301" s="3"/>
      <c r="E301" s="3"/>
      <c r="F301" s="3"/>
    </row>
    <row r="302" spans="3:6" x14ac:dyDescent="0.2">
      <c r="C302" s="3"/>
      <c r="D302" s="3"/>
      <c r="E302" s="3"/>
      <c r="F302" s="3"/>
    </row>
    <row r="303" spans="3:6" x14ac:dyDescent="0.2">
      <c r="C303" s="3"/>
      <c r="D303" s="3"/>
      <c r="E303" s="3"/>
      <c r="F303" s="3"/>
    </row>
    <row r="304" spans="3:6" x14ac:dyDescent="0.2">
      <c r="C304" s="3"/>
      <c r="D304" s="3"/>
      <c r="E304" s="3"/>
      <c r="F304" s="3"/>
    </row>
    <row r="305" spans="3:6" x14ac:dyDescent="0.2">
      <c r="C305" s="3"/>
      <c r="D305" s="3"/>
      <c r="E305" s="3"/>
      <c r="F305" s="3"/>
    </row>
    <row r="306" spans="3:6" x14ac:dyDescent="0.2">
      <c r="C306" s="3"/>
      <c r="D306" s="3"/>
      <c r="E306" s="3"/>
      <c r="F306" s="3"/>
    </row>
    <row r="307" spans="3:6" x14ac:dyDescent="0.2">
      <c r="C307" s="3"/>
      <c r="D307" s="3"/>
      <c r="E307" s="3"/>
      <c r="F307" s="3"/>
    </row>
    <row r="308" spans="3:6" x14ac:dyDescent="0.2">
      <c r="C308" s="3"/>
      <c r="D308" s="3"/>
      <c r="E308" s="3"/>
      <c r="F308" s="3"/>
    </row>
    <row r="309" spans="3:6" x14ac:dyDescent="0.2">
      <c r="C309" s="3"/>
      <c r="D309" s="3"/>
      <c r="E309" s="3"/>
      <c r="F309" s="3"/>
    </row>
    <row r="310" spans="3:6" x14ac:dyDescent="0.2">
      <c r="C310" s="3"/>
      <c r="D310" s="3"/>
      <c r="E310" s="3"/>
      <c r="F310" s="3"/>
    </row>
    <row r="311" spans="3:6" x14ac:dyDescent="0.2">
      <c r="C311" s="3"/>
      <c r="D311" s="3"/>
      <c r="E311" s="3"/>
      <c r="F311" s="3"/>
    </row>
    <row r="312" spans="3:6" x14ac:dyDescent="0.2">
      <c r="C312" s="3"/>
      <c r="D312" s="3"/>
      <c r="E312" s="3"/>
      <c r="F312" s="3"/>
    </row>
    <row r="313" spans="3:6" x14ac:dyDescent="0.2">
      <c r="C313" s="3"/>
      <c r="D313" s="3"/>
      <c r="E313" s="3"/>
      <c r="F313" s="3"/>
    </row>
    <row r="314" spans="3:6" x14ac:dyDescent="0.2">
      <c r="C314" s="3"/>
      <c r="D314" s="3"/>
      <c r="E314" s="3"/>
      <c r="F314" s="3"/>
    </row>
    <row r="315" spans="3:6" x14ac:dyDescent="0.2">
      <c r="C315" s="3"/>
      <c r="D315" s="3"/>
      <c r="E315" s="3"/>
      <c r="F315" s="3"/>
    </row>
    <row r="316" spans="3:6" x14ac:dyDescent="0.2">
      <c r="C316" s="3"/>
      <c r="D316" s="3"/>
      <c r="E316" s="3"/>
      <c r="F316" s="3"/>
    </row>
    <row r="317" spans="3:6" x14ac:dyDescent="0.2">
      <c r="C317" s="3"/>
      <c r="D317" s="3"/>
      <c r="E317" s="3"/>
      <c r="F317" s="3"/>
    </row>
    <row r="318" spans="3:6" x14ac:dyDescent="0.2">
      <c r="C318" s="3"/>
      <c r="D318" s="3"/>
      <c r="E318" s="3"/>
      <c r="F318" s="3"/>
    </row>
    <row r="319" spans="3:6" x14ac:dyDescent="0.2">
      <c r="C319" s="3"/>
      <c r="D319" s="3"/>
      <c r="E319" s="3"/>
      <c r="F319" s="3"/>
    </row>
    <row r="320" spans="3:6" x14ac:dyDescent="0.2">
      <c r="C320" s="3"/>
      <c r="D320" s="3"/>
      <c r="E320" s="3"/>
      <c r="F320" s="3"/>
    </row>
    <row r="321" spans="3:6" x14ac:dyDescent="0.2">
      <c r="C321" s="3"/>
      <c r="D321" s="3"/>
      <c r="E321" s="3"/>
      <c r="F321" s="3"/>
    </row>
    <row r="322" spans="3:6" x14ac:dyDescent="0.2">
      <c r="C322" s="3"/>
      <c r="D322" s="3"/>
      <c r="E322" s="3"/>
      <c r="F322" s="3"/>
    </row>
    <row r="323" spans="3:6" x14ac:dyDescent="0.2">
      <c r="C323" s="3"/>
      <c r="D323" s="3"/>
      <c r="E323" s="3"/>
      <c r="F323" s="3"/>
    </row>
    <row r="324" spans="3:6" x14ac:dyDescent="0.2">
      <c r="C324" s="3"/>
      <c r="D324" s="3"/>
      <c r="E324" s="3"/>
      <c r="F324" s="3"/>
    </row>
    <row r="325" spans="3:6" x14ac:dyDescent="0.2">
      <c r="C325" s="3"/>
      <c r="D325" s="3"/>
      <c r="E325" s="3"/>
      <c r="F325" s="3"/>
    </row>
    <row r="326" spans="3:6" x14ac:dyDescent="0.2">
      <c r="C326" s="3"/>
      <c r="D326" s="3"/>
      <c r="E326" s="3"/>
      <c r="F326" s="3"/>
    </row>
    <row r="327" spans="3:6" x14ac:dyDescent="0.2">
      <c r="C327" s="3"/>
      <c r="D327" s="3"/>
      <c r="E327" s="3"/>
      <c r="F327" s="3"/>
    </row>
    <row r="328" spans="3:6" x14ac:dyDescent="0.2">
      <c r="C328" s="3"/>
      <c r="D328" s="3"/>
      <c r="E328" s="3"/>
      <c r="F328" s="3"/>
    </row>
    <row r="329" spans="3:6" x14ac:dyDescent="0.2">
      <c r="C329" s="3"/>
      <c r="D329" s="3"/>
      <c r="E329" s="3"/>
      <c r="F329" s="3"/>
    </row>
    <row r="330" spans="3:6" x14ac:dyDescent="0.2">
      <c r="C330" s="3"/>
      <c r="D330" s="3"/>
      <c r="E330" s="3"/>
      <c r="F330" s="3"/>
    </row>
    <row r="331" spans="3:6" x14ac:dyDescent="0.2">
      <c r="C331" s="3"/>
      <c r="D331" s="3"/>
      <c r="E331" s="3"/>
      <c r="F331" s="3"/>
    </row>
    <row r="332" spans="3:6" x14ac:dyDescent="0.2">
      <c r="C332" s="3"/>
      <c r="D332" s="3"/>
      <c r="E332" s="3"/>
      <c r="F332" s="3"/>
    </row>
    <row r="333" spans="3:6" x14ac:dyDescent="0.2">
      <c r="C333" s="3"/>
      <c r="D333" s="3"/>
      <c r="E333" s="3"/>
      <c r="F333" s="3"/>
    </row>
    <row r="334" spans="3:6" x14ac:dyDescent="0.2">
      <c r="C334" s="3"/>
      <c r="D334" s="3"/>
      <c r="E334" s="3"/>
      <c r="F334" s="3"/>
    </row>
    <row r="335" spans="3:6" x14ac:dyDescent="0.2">
      <c r="C335" s="3"/>
      <c r="D335" s="3"/>
      <c r="E335" s="3"/>
      <c r="F335" s="3"/>
    </row>
    <row r="336" spans="3:6" x14ac:dyDescent="0.2">
      <c r="C336" s="3"/>
      <c r="D336" s="3"/>
      <c r="E336" s="3"/>
      <c r="F336" s="3"/>
    </row>
    <row r="337" spans="3:6" x14ac:dyDescent="0.2">
      <c r="C337" s="3"/>
      <c r="D337" s="3"/>
      <c r="E337" s="3"/>
      <c r="F337" s="3"/>
    </row>
    <row r="338" spans="3:6" x14ac:dyDescent="0.2">
      <c r="C338" s="3"/>
      <c r="D338" s="3"/>
      <c r="E338" s="3"/>
      <c r="F338" s="3"/>
    </row>
    <row r="339" spans="3:6" x14ac:dyDescent="0.2">
      <c r="C339" s="3"/>
      <c r="D339" s="3"/>
      <c r="E339" s="3"/>
      <c r="F339" s="3"/>
    </row>
  </sheetData>
  <mergeCells count="9">
    <mergeCell ref="G1:J7"/>
    <mergeCell ref="A9:J9"/>
    <mergeCell ref="G11:G12"/>
    <mergeCell ref="C11:F11"/>
    <mergeCell ref="A11:A12"/>
    <mergeCell ref="B11:B12"/>
    <mergeCell ref="H11:H12"/>
    <mergeCell ref="A10:J10"/>
    <mergeCell ref="I11:J11"/>
  </mergeCells>
  <phoneticPr fontId="12" type="noConversion"/>
  <pageMargins left="1.0236220472440944" right="0.23622047244094491" top="0.51181102362204722" bottom="0.39370078740157483" header="0.15748031496062992" footer="0.15748031496062992"/>
  <pageSetup paperSize="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ведомственная</vt:lpstr>
      <vt:lpstr>ведомственная!Заголовки_для_печати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Revenkova</dc:creator>
  <cp:lastModifiedBy>Пользователь</cp:lastModifiedBy>
  <cp:lastPrinted>2019-05-22T22:04:22Z</cp:lastPrinted>
  <dcterms:created xsi:type="dcterms:W3CDTF">2003-10-06T03:10:42Z</dcterms:created>
  <dcterms:modified xsi:type="dcterms:W3CDTF">2019-05-26T20:49:59Z</dcterms:modified>
</cp:coreProperties>
</file>